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codeName="ThisWorkbook"/>
  <mc:AlternateContent xmlns:mc="http://schemas.openxmlformats.org/markup-compatibility/2006">
    <mc:Choice Requires="x15">
      <x15ac:absPath xmlns:x15ac="http://schemas.microsoft.com/office/spreadsheetml/2010/11/ac" url="\\rcshares.kada.lan\users\VPTA\2024\Tarptautiniai pirkimai (atviras konkursas)\AIS modernizavimas (AG)\Pirkimo sąlygos\"/>
    </mc:Choice>
  </mc:AlternateContent>
  <xr:revisionPtr revIDLastSave="0" documentId="13_ncr:1_{A0D5D5E3-9042-4127-A9EB-C48E56DC0EF6}" xr6:coauthVersionLast="47" xr6:coauthVersionMax="47" xr10:uidLastSave="{00000000-0000-0000-0000-000000000000}"/>
  <bookViews>
    <workbookView xWindow="-120" yWindow="-120" windowWidth="38640" windowHeight="15990" xr2:uid="{00000000-000D-0000-FFFF-FFFF00000000}"/>
  </bookViews>
  <sheets>
    <sheet name="Lapas1" sheetId="1" r:id="rId1"/>
    <sheet name="Sheet1" sheetId="2" state="hidden" r:id="rId2"/>
  </sheets>
  <definedNames>
    <definedName name="_ftn1" localSheetId="0">Lapas1!#REF!</definedName>
    <definedName name="_ftnref1" localSheetId="0">Lapas1!#REF!</definedName>
    <definedName name="_Hlk495407184" localSheetId="0">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9" i="1" l="1"/>
  <c r="G48" i="1"/>
  <c r="G47" i="1"/>
  <c r="G45" i="1"/>
  <c r="G44" i="1"/>
  <c r="G46" i="1"/>
</calcChain>
</file>

<file path=xl/sharedStrings.xml><?xml version="1.0" encoding="utf-8"?>
<sst xmlns="http://schemas.openxmlformats.org/spreadsheetml/2006/main" count="143" uniqueCount="103">
  <si>
    <r>
      <t>PASIŪLYMAS                                                                                                                                                                                                                                                                              DĖL ANTSTOLIŲ INFORMACINĖS SISTEMOS (AIS) MODERNIZAVIMO PASLAUGŲ</t>
    </r>
    <r>
      <rPr>
        <b/>
        <i/>
        <sz val="16"/>
        <color theme="9" tint="-0.249977111117893"/>
        <rFont val="Tahoma"/>
        <family val="2"/>
        <charset val="186"/>
      </rPr>
      <t xml:space="preserve">                                                                                                                                                                                                                                                                                                                                                                   </t>
    </r>
  </si>
  <si>
    <t>[DATA]</t>
  </si>
  <si>
    <t>[VIETA]</t>
  </si>
  <si>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</si>
  <si>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</si>
  <si>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</si>
  <si>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</si>
  <si>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</si>
  <si>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</si>
  <si>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</si>
  <si>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</si>
  <si>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</si>
  <si>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</si>
  <si>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</si>
  <si>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</si>
  <si>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</si>
  <si>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</si>
  <si>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</si>
  <si>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1.</t>
  </si>
  <si>
    <t>2.</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</si>
  <si>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</si>
  <si>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</si>
  <si>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</si>
  <si>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</si>
  <si>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</si>
  <si>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</si>
  <si>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r>
      <t xml:space="preserve">Partnerio tiekiamų </t>
    </r>
    <r>
      <rPr>
        <b/>
        <i/>
        <sz val="11"/>
        <color rgb="FFFF0000"/>
        <rFont val="Tahoma"/>
        <family val="2"/>
        <charset val="186"/>
      </rPr>
      <t>Paslaugų/Prekių/Darbų</t>
    </r>
    <r>
      <rPr>
        <b/>
        <sz val="11"/>
        <color rgb="FFFF0000"/>
        <rFont val="Tahoma"/>
        <family val="2"/>
        <charset val="186"/>
      </rPr>
      <t xml:space="preserve"> </t>
    </r>
    <r>
      <rPr>
        <b/>
        <sz val="11"/>
        <color theme="1"/>
        <rFont val="Tahoma"/>
        <family val="2"/>
        <charset val="186"/>
      </rPr>
      <t>dalies vertė pasiūlymo kainoje, kuriai ketinama pasitelkti ūkio subjektus</t>
    </r>
  </si>
  <si>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</si>
  <si>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</si>
  <si>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</si>
  <si>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</si>
  <si>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</si>
  <si>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</si>
  <si>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</si>
  <si>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</si>
  <si>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</si>
  <si>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 xml:space="preserve">Paslaugų teikimu </t>
    </r>
    <r>
      <rPr>
        <sz val="11"/>
        <color theme="1"/>
        <rFont val="Tahoma"/>
        <family val="2"/>
        <charset val="186"/>
      </rPr>
      <t xml:space="preserve">įskaitant, bet neapsiribojant (išskyrus tuos atvejus, kai pirkimo dokumentuose aiškiai nurodyta, kad tam tikros konkrečios išlaidos neturi būti įskaičiuotos į Sutarties kainą): </t>
    </r>
    <r>
      <rPr>
        <i/>
        <sz val="11"/>
        <rFont val="Tahoma"/>
        <family val="2"/>
        <charset val="186"/>
      </rPr>
      <t>6.2.1. naudojimo ir priežiūros instrukcijų, numatytų Techninėje specifikacijoje, pateikimo išlaidas;
6.2.2. išlaidos licencijoms, patentams, leidimams ir pan.
6.2.3. elektroninių sąskaitų teikimo išlaidos;
6.2.4. Paslaugų garantinės priežiūros išlaidos.</t>
    </r>
    <r>
      <rPr>
        <sz val="11"/>
        <rFont val="Tahoma"/>
        <family val="2"/>
        <charset val="186"/>
      </rPr>
      <t xml:space="preserve">
</t>
    </r>
    <r>
      <rPr>
        <sz val="11"/>
        <color theme="1"/>
        <rFont val="Tahoma"/>
        <family val="2"/>
        <charset val="186"/>
      </rPr>
      <t>Visos pasiūlyme nurodytos kainos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</si>
  <si>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 xml:space="preserve">Eil.Nr. </t>
  </si>
  <si>
    <t>Pirkimo objektas</t>
  </si>
  <si>
    <t>Mato vienetas</t>
  </si>
  <si>
    <t>Kiekis</t>
  </si>
  <si>
    <r>
      <t xml:space="preserve">Mato vieneto įkainis EUR be PVM
</t>
    </r>
    <r>
      <rPr>
        <b/>
        <sz val="12"/>
        <color rgb="FFFF0000"/>
        <rFont val="Tahoma"/>
        <family val="2"/>
        <charset val="186"/>
      </rPr>
      <t>(pildo tiekėjas)</t>
    </r>
    <r>
      <rPr>
        <b/>
        <sz val="12"/>
        <rFont val="Tahoma"/>
        <family val="2"/>
        <charset val="186"/>
      </rPr>
      <t xml:space="preserve">
</t>
    </r>
  </si>
  <si>
    <t xml:space="preserve">Kaina, EUR be PVM
</t>
  </si>
  <si>
    <t>Antstolių informacinės sistemos (AIS) modernizavimas</t>
  </si>
  <si>
    <t>Licencinės programinės įrangos, ne mažiau kaip 3 metų (skaičiuojant nuo testavimo etapo pabaigos) užtikrintas gamintojo palaikymas</t>
  </si>
  <si>
    <t>Antstolių informacinės sistemos (AIS) vystymo paslaugos</t>
  </si>
  <si>
    <t>val.</t>
  </si>
  <si>
    <t xml:space="preserve">Bendra preliminari pasiūlymo palyginamoji kaina Eur be PVM </t>
  </si>
  <si>
    <r>
      <t xml:space="preserve">PVM *, EUR </t>
    </r>
    <r>
      <rPr>
        <b/>
        <sz val="11"/>
        <color rgb="FFFF0000"/>
        <rFont val="Tahoma"/>
        <family val="2"/>
        <charset val="186"/>
      </rPr>
      <t>(tiekėjas pasirenka taikomą PVM dydį)</t>
    </r>
  </si>
  <si>
    <t>Pasirinkti</t>
  </si>
  <si>
    <t xml:space="preserve">Bendra preliminari pasiūlymo palyginamoji kaina, EUR su PVM </t>
  </si>
  <si>
    <t>*Jei "PVM" laukas nepildomas, nurodykite priežastis, dėl kurių PVM nemokamas: -_____________________________________________________________________________________________________________</t>
  </si>
  <si>
    <t>PASTABOS:</t>
  </si>
  <si>
    <t>Kokybės kriterijus pagal pirkimo dokumentuose nustatytą pasiūlymų vertinimo tvarką</t>
  </si>
  <si>
    <r>
      <t xml:space="preserve">Tiekėjo siūloma kriterijaus reikšmė
</t>
    </r>
    <r>
      <rPr>
        <b/>
        <sz val="11"/>
        <color rgb="FFFF0000"/>
        <rFont val="Tahoma"/>
        <family val="2"/>
        <charset val="186"/>
      </rPr>
      <t>(pildo tiekėjas)</t>
    </r>
  </si>
  <si>
    <t>Papildomas garantinis aptarnavimas naujai sukurtiems ir modernizuotiems Antstolių informacinės sistemos (AIS) funkcionalumams</t>
  </si>
  <si>
    <r>
      <t xml:space="preserve">8.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</si>
  <si>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</si>
  <si>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</si>
  <si>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</si>
  <si>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</si>
  <si>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</si>
  <si>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</si>
  <si>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</si>
  <si>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</si>
  <si>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</si>
  <si>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</si>
  <si>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Pasirinkite</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</si>
  <si>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</si>
  <si>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3.</t>
  </si>
  <si>
    <t>Jei tiekėjas pasitelkia ūkio subjektus – įrodymai, kad šie ištekliai bus prieinami per visą sutartinių įsipareigojimų vykdymo laikotarpį</t>
  </si>
  <si>
    <t>Ūkio subjektai, subtiekėjai</t>
  </si>
  <si>
    <t>4.</t>
  </si>
  <si>
    <t>Tiekėjai, ūkio subjektai, kurių pajėgumais tiekėjas remiasi</t>
  </si>
  <si>
    <t xml:space="preserve">5. </t>
  </si>
  <si>
    <t>Tiekėjas</t>
  </si>
  <si>
    <t>6.</t>
  </si>
  <si>
    <t xml:space="preserve">6.1. </t>
  </si>
  <si>
    <t>Perkančiajai organizacijai paprašius</t>
  </si>
  <si>
    <t>Galimas laimėtojas, jo subtiekėjai ir ūkio subjektai, kurių pajėgumais galimas laimėtojas remiasi</t>
  </si>
  <si>
    <t>7.</t>
  </si>
  <si>
    <t>8.</t>
  </si>
  <si>
    <t>9.</t>
  </si>
  <si>
    <t>10.</t>
  </si>
  <si>
    <t>Galimas laimėtojas ir ūkio subjektai, kurių pajėgumais galimas laimėtojas remiasi</t>
  </si>
  <si>
    <t>Galimas laimėtojas</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</si>
  <si>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2 skyriuje „Terminai“ atitinkamame punkte nurodytą terminą;                                                                                                                                                                                   • pasirašydami šį pasiūlymą patvirtiname, kad siūlomas pirkimo objektas nekelia grėsmės nacionaliniam saugumui.
</t>
    </r>
  </si>
  <si>
    <t>(Dalyvio arba jo įgalioto asmens pareigų pavadinimas)</t>
  </si>
  <si>
    <t>(Parašas)</t>
  </si>
  <si>
    <t>(vardas, pavardė)</t>
  </si>
  <si>
    <t>kompl.</t>
  </si>
  <si>
    <t>0 mėn.</t>
  </si>
  <si>
    <t>6 mėn.</t>
  </si>
  <si>
    <r>
      <t xml:space="preserve">Pasirašytas EBVPD </t>
    </r>
    <r>
      <rPr>
        <b/>
        <sz val="11"/>
        <color rgb="FFFF0000"/>
        <rFont val="Tahoma"/>
        <family val="2"/>
        <charset val="186"/>
      </rPr>
      <t xml:space="preserve">(Pirkimo sąlygų 4 priedas „EBVPD“). </t>
    </r>
    <r>
      <rPr>
        <sz val="11"/>
        <color theme="1"/>
        <rFont val="Tahoma"/>
        <family val="2"/>
        <charset val="186"/>
      </rPr>
      <t xml:space="preserve">
*Atskirą EBVPD pildo:
1) tiekėjas;
2) kiekvienas tiekėjų grupės narys (jeigu pasiūlymą teikia tiekėjų grupė);
3) kiekvienas ūkio subjektas, kurio pajėgumais remiasi tiekėjas pagal VPĮ 49 str. (jei yra).</t>
    </r>
  </si>
  <si>
    <r>
      <t xml:space="preserve">7. PASIŪLYMO KOKYBINIAI PARAMETRAI 
</t>
    </r>
    <r>
      <rPr>
        <b/>
        <sz val="11"/>
        <color rgb="FFFF0000"/>
        <rFont val="Tahoma"/>
        <family val="2"/>
        <charset val="186"/>
      </rPr>
      <t xml:space="preserve">                             </t>
    </r>
    <r>
      <rPr>
        <b/>
        <sz val="11"/>
        <color theme="1"/>
        <rFont val="Tahoma"/>
        <family val="2"/>
        <charset val="186"/>
      </rPr>
      <t xml:space="preserve">Susipažinę su pasiūlymų vertinimo kriterijais </t>
    </r>
    <r>
      <rPr>
        <b/>
        <sz val="11"/>
        <color rgb="FFFF0000"/>
        <rFont val="Tahoma"/>
        <family val="2"/>
        <charset val="186"/>
      </rPr>
      <t>(Pirkimo sąlygų 6 priedas)</t>
    </r>
    <r>
      <rPr>
        <b/>
        <sz val="11"/>
        <color theme="1"/>
        <rFont val="Tahoma"/>
        <family val="2"/>
        <charset val="186"/>
      </rPr>
      <t xml:space="preserve"> siūlome:</t>
    </r>
  </si>
  <si>
    <r>
      <t xml:space="preserve">1. Bendra preliminari pasiūlymo kaina EUR su PVM bus naudojama tik pasiūlymų vertinime. Pradinės sutarties vertė bus lygi maksimaliai pirkimui skirtai lėšų sumai </t>
    </r>
    <r>
      <rPr>
        <b/>
        <i/>
        <sz val="11"/>
        <color rgb="FF000000"/>
        <rFont val="Tahoma"/>
        <family val="2"/>
        <charset val="186"/>
      </rPr>
      <t>1 031 970,00</t>
    </r>
    <r>
      <rPr>
        <i/>
        <sz val="11"/>
        <color rgb="FF000000"/>
        <rFont val="Tahoma"/>
        <family val="2"/>
        <charset val="186"/>
      </rPr>
      <t xml:space="preserve"> </t>
    </r>
    <r>
      <rPr>
        <b/>
        <i/>
        <sz val="11"/>
        <color rgb="FF000000"/>
        <rFont val="Tahoma"/>
        <family val="2"/>
        <charset val="186"/>
      </rPr>
      <t xml:space="preserve">EUR be PVM ( 1 248 683,70 EUR su PVM). 
</t>
    </r>
    <r>
      <rPr>
        <i/>
        <sz val="11"/>
        <color rgb="FF000000"/>
        <rFont val="Tahoma"/>
        <family val="2"/>
        <charset val="186"/>
      </rPr>
      <t xml:space="preserve">2. Tiekėjo pasiūlymo kaina 1 ir 2 eilutėje (suma) negali būti daugiau nei 70 proc. visos tiekėjo pasiūlymo sumos.
3. Teikėjo pasiūlyti paslaugų įkainiai yra fiksuojami ir, pripažinus pasiūlymą laimėjusiu, bus įtraukti į sutartį. Tiekėjui bus apmokama už faktiškai suteiktas paslaugas: paslaugų kiekį padauginus iš vienetinio įkainio.
4. Perkančioji organizacija neįsipareigoja išpirkti viso vystymo paslaugų kiekio. Minimalus išperkamas kiekis - 700 val. </t>
    </r>
  </si>
  <si>
    <t>Tikrindama pasiūlymo atitiktį VPĮ 37 str. 9 d. ir 47 str. 9 d. reikalavimams, Perkančioji organizacija reikalaus pateikti vieną ar kelis šiuos dokumentus (arba atitinkamus valstybės narės ar trečiosios šalies dokumentus, ar kitus perkančiajai organizacijai priimtinus dokumentus):
1. tuo atveju, jeigu tiekėjas, jo subtiekėjas, ūkio subjektas, kurio pajėgumais remiamasi, tiekėjo siūlomų prekių gamintojas ar juos kontroliuojantis asmuo yra juridinis asmuo:                                                                                     1.1. juridinio asmens vadovo patvirtintą juridinio asmens steigimo dokumentų kopiją;
1.2. Juridinių asmenų registro išplėstinį išrašą su istorija;
1.3. Juridinių asmenų dalyvių informacinės sistemos išrašą.
2. tuo atveju, jeigu tiekėjas, jo subtiekėjas, ūkio subjektas, kurio pajėgumais remiamasi, tiekėjo siūlomų prekių gamintojas ar juos kontroliuojantis asmuo yra fizinis asmuo:
2.1. asmens tapatybę patvirtinančio dokumento (tapatybės kortelės ar paso) kopiją;
2.2. leidimo verstis atitinkama ūkine veikla patvirtinančio dokumento (pavyzdžiui, verslo liudijimo, individualios veiklos pažymėjimo ir pan.) kopiją;
pažymą apie deklaruotą gyvenamąją vietą;
2.3. pažymą apie deklaruotą gyvenamąją vietą.</t>
  </si>
  <si>
    <r>
      <t xml:space="preserve">Tiekėjo deklaracija dėl Tarybos Reglamente (ES) 2022/576 nustatytų sąlygų nebuvimo </t>
    </r>
    <r>
      <rPr>
        <b/>
        <sz val="11"/>
        <color rgb="FFFF0000"/>
        <rFont val="Tahoma"/>
        <family val="2"/>
        <charset val="186"/>
      </rPr>
      <t xml:space="preserve"> (Pirkimo sąlygų 10 priedas).</t>
    </r>
    <r>
      <rPr>
        <sz val="11"/>
        <color theme="1"/>
        <rFont val="Tahoma"/>
        <family val="2"/>
        <charset val="186"/>
      </rPr>
      <t xml:space="preserve"> Kilus įtarimui dėl Tiekėjo deklaracijoje dėl Tarybos Reglamente (ES) 2022/576 nustatytų sąlygų nebuvimo teisingumo, Perkančioji organizacija prašys tiekėjo pateikti deklaracijoje nurodytus duomenis patvirtinančius vieną ar kelis šiuos dokumentus:
1. Tuo atveju, jeigu tiekėjas yra juridinis asmuo:
1.1. juridinio asmens vadovo patvirtintą juridinio asmens steigimo dokumentų kopiją;
1.2. Juridinių asmenų registro išplėstinį išrašą su istorija;
1.3. Juridinių asmenų dalyvių informacinės sistemos išrašą
2. Tuo atveju, jeigu tiekėjas yra fizinis asmuo:
2.1. asmens tapatybę patvirtinančio dokumento (tapatybės kortelės ar paso) kopiją</t>
    </r>
  </si>
  <si>
    <r>
      <t xml:space="preserve">(VPĮ 37 str. 9 d. ir 47 str. 9 d.)
Viešųjų pirkimų tarnybos nustatytos formos </t>
    </r>
    <r>
      <rPr>
        <b/>
        <sz val="11"/>
        <color theme="1"/>
        <rFont val="Tahoma"/>
        <family val="2"/>
        <charset val="186"/>
      </rPr>
      <t>Nacionalinio saugumo reikalavimų atitikties deklaracija</t>
    </r>
    <r>
      <rPr>
        <sz val="11"/>
        <color theme="1"/>
        <rFont val="Tahoma"/>
        <family val="2"/>
        <charset val="186"/>
      </rPr>
      <t xml:space="preserve"> </t>
    </r>
    <r>
      <rPr>
        <b/>
        <sz val="11"/>
        <color rgb="FFFF0000"/>
        <rFont val="Tahoma"/>
        <family val="2"/>
        <charset val="186"/>
      </rPr>
      <t>(Pirkimo sąlygų 11 priedas).</t>
    </r>
  </si>
  <si>
    <r>
      <t xml:space="preserve">(VPĮ 45 str. 2 d.)
Atitikties deklaracija </t>
    </r>
    <r>
      <rPr>
        <b/>
        <sz val="11"/>
        <color rgb="FFFF0000"/>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informaciją patvirtinančius dokumentus.</t>
    </r>
  </si>
  <si>
    <r>
      <rPr>
        <b/>
        <sz val="11"/>
        <color rgb="FFFF0000"/>
        <rFont val="Tahoma"/>
        <family val="2"/>
        <charset val="186"/>
      </rPr>
      <t>Pirkimo sąlygų 3 priede</t>
    </r>
    <r>
      <rPr>
        <sz val="11"/>
        <color theme="1"/>
        <rFont val="Tahoma"/>
        <family val="2"/>
        <charset val="186"/>
      </rPr>
      <t xml:space="preserve"> „Tiekėjo pašalinimo pagrindai“ nurodyti dokumentai.</t>
    </r>
  </si>
  <si>
    <r>
      <rPr>
        <b/>
        <sz val="11"/>
        <color rgb="FFFF0000"/>
        <rFont val="Tahoma"/>
        <family val="2"/>
        <charset val="186"/>
      </rPr>
      <t>Pirkimo sąlygų 8 priede</t>
    </r>
    <r>
      <rPr>
        <sz val="11"/>
        <rFont val="Tahoma"/>
        <family val="2"/>
        <charset val="186"/>
      </rPr>
      <t xml:space="preserve"> „Tiekėjų kvalifikacijos reikalavimai ir reikalaujami energijos vartojimo ir (arba) aplinkos apsaugos ir (arba) socialiniai kriterijai“ nurodyti dokumentai</t>
    </r>
    <r>
      <rPr>
        <i/>
        <sz val="11"/>
        <color theme="9" tint="-0.249977111117893"/>
        <rFont val="Tahoma"/>
        <family val="2"/>
        <charset val="186"/>
      </rPr>
      <t>.</t>
    </r>
  </si>
  <si>
    <r>
      <rPr>
        <sz val="11"/>
        <rFont val="Tahoma"/>
        <family val="2"/>
        <charset val="186"/>
      </rPr>
      <t>(VPĮ 37 str. 9 d. ir 47 str.)
Informacija apie tiekėją</t>
    </r>
    <r>
      <rPr>
        <b/>
        <sz val="11"/>
        <color rgb="FFFF0000"/>
        <rFont val="Tahoma"/>
        <family val="2"/>
        <charset val="186"/>
      </rPr>
      <t xml:space="preserve"> (Pirkimo sąlygų 13 priedas).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</si>
</sst>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0"/>
      <color rgb="FF00B050"/>
      <name val="Tahoma"/>
      <family val="2"/>
      <charset val="186"/>
    </font>
    <font>
      <sz val="11"/>
      <name val="Tahoma"/>
      <family val="2"/>
      <charset val="186"/>
    </font>
    <font>
      <u/>
      <sz val="11"/>
      <color theme="1"/>
      <name val="Calibri"/>
      <family val="2"/>
      <charset val="186"/>
      <scheme val="minor"/>
    </font>
    <font>
      <sz val="11"/>
      <color rgb="FF000000"/>
      <name val="Tahoma"/>
      <family val="2"/>
      <charset val="186"/>
    </font>
    <font>
      <i/>
      <sz val="10"/>
      <color theme="1"/>
      <name val="Tahoma"/>
      <family val="2"/>
      <charset val="186"/>
    </font>
    <font>
      <i/>
      <sz val="11"/>
      <color theme="9" tint="-0.249977111117893"/>
      <name val="Tahoma"/>
      <family val="2"/>
      <charset val="186"/>
    </font>
    <font>
      <b/>
      <i/>
      <sz val="11"/>
      <color rgb="FFFF0000"/>
      <name val="Tahoma"/>
      <family val="2"/>
      <charset val="186"/>
    </font>
    <font>
      <b/>
      <sz val="16"/>
      <color theme="1"/>
      <name val="Tahoma"/>
      <family val="2"/>
      <charset val="186"/>
    </font>
    <font>
      <b/>
      <i/>
      <sz val="16"/>
      <color theme="9" tint="-0.249977111117893"/>
      <name val="Tahoma"/>
      <family val="2"/>
      <charset val="186"/>
    </font>
    <font>
      <b/>
      <i/>
      <sz val="14"/>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color theme="1"/>
      <name val="Tahoma"/>
      <family val="2"/>
      <charset val="186"/>
    </font>
    <font>
      <sz val="11"/>
      <color theme="1"/>
      <name val="Tahoma"/>
      <family val="2"/>
      <charset val="186"/>
    </font>
    <font>
      <i/>
      <sz val="11"/>
      <color rgb="FF000000"/>
      <name val="Tahoma"/>
      <family val="2"/>
      <charset val="186"/>
    </font>
    <font>
      <b/>
      <i/>
      <sz val="11"/>
      <color rgb="FF000000"/>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195">
    <xf numFmtId="0" fontId="0" fillId="0" borderId="0" xfId="0"/>
    <xf numFmtId="0" fontId="1" fillId="0" borderId="0" xfId="0" applyFont="1"/>
    <xf numFmtId="0" fontId="1" fillId="0" borderId="0" xfId="0" applyFont="1" applyAlignment="1">
      <alignment horizontal="left"/>
    </xf>
    <xf numFmtId="0" fontId="2" fillId="3" borderId="30" xfId="0" applyFont="1" applyFill="1" applyBorder="1" applyAlignment="1">
      <alignment horizontal="center" vertical="center" wrapText="1"/>
    </xf>
    <xf numFmtId="0" fontId="7" fillId="0" borderId="1" xfId="0" applyFont="1" applyBorder="1" applyAlignment="1">
      <alignment horizontal="center" vertical="center" wrapText="1"/>
    </xf>
    <xf numFmtId="0" fontId="1" fillId="0" borderId="14" xfId="0" applyFont="1" applyBorder="1" applyAlignment="1">
      <alignment horizontal="left" vertical="center" wrapText="1"/>
    </xf>
    <xf numFmtId="0" fontId="1" fillId="0" borderId="1" xfId="0" applyFont="1" applyBorder="1" applyAlignment="1">
      <alignment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xf>
    <xf numFmtId="0" fontId="1" fillId="0" borderId="0" xfId="0" applyFont="1" applyAlignment="1">
      <alignment horizontal="left" wrapText="1"/>
    </xf>
    <xf numFmtId="0" fontId="11" fillId="0" borderId="1" xfId="0" applyFont="1" applyBorder="1" applyAlignment="1">
      <alignment horizontal="center" vertical="center" wrapText="1"/>
    </xf>
    <xf numFmtId="0" fontId="6" fillId="0" borderId="0" xfId="0" applyFont="1" applyAlignment="1">
      <alignment horizontal="center" vertical="top" wrapText="1"/>
    </xf>
    <xf numFmtId="0" fontId="12" fillId="0" borderId="2" xfId="0" applyFont="1" applyBorder="1" applyAlignment="1">
      <alignment horizontal="center" vertical="top" wrapText="1"/>
    </xf>
    <xf numFmtId="0" fontId="2" fillId="3" borderId="9" xfId="0" applyFont="1" applyFill="1" applyBorder="1" applyAlignment="1">
      <alignment horizontal="center"/>
    </xf>
    <xf numFmtId="0" fontId="11" fillId="0" borderId="8" xfId="0" applyFont="1" applyBorder="1" applyAlignment="1">
      <alignment horizontal="center" vertical="center" wrapText="1"/>
    </xf>
    <xf numFmtId="0" fontId="5" fillId="0" borderId="42" xfId="0" applyFont="1" applyBorder="1" applyAlignment="1">
      <alignment horizontal="center" vertical="top"/>
    </xf>
    <xf numFmtId="0" fontId="5" fillId="0" borderId="33" xfId="0" applyFont="1" applyBorder="1" applyAlignment="1">
      <alignment horizontal="center" vertical="top"/>
    </xf>
    <xf numFmtId="0" fontId="2" fillId="0" borderId="6" xfId="0" applyFont="1" applyBorder="1" applyAlignment="1">
      <alignment horizontal="left" vertical="center"/>
    </xf>
    <xf numFmtId="0" fontId="2" fillId="0" borderId="3" xfId="0" applyFont="1" applyBorder="1" applyAlignment="1">
      <alignment horizontal="left" vertical="center"/>
    </xf>
    <xf numFmtId="0" fontId="5" fillId="0" borderId="31" xfId="0" applyFont="1" applyBorder="1" applyAlignment="1">
      <alignment horizontal="center" vertical="top"/>
    </xf>
    <xf numFmtId="2" fontId="1" fillId="0" borderId="7" xfId="0" applyNumberFormat="1" applyFont="1" applyBorder="1" applyAlignment="1">
      <alignment horizontal="center" vertical="center"/>
    </xf>
    <xf numFmtId="2" fontId="1" fillId="0" borderId="43" xfId="0" applyNumberFormat="1" applyFont="1" applyBorder="1" applyAlignment="1">
      <alignment horizontal="center" vertical="center"/>
    </xf>
    <xf numFmtId="0" fontId="2" fillId="3" borderId="34" xfId="0" applyFont="1" applyFill="1" applyBorder="1" applyAlignment="1">
      <alignment horizontal="center" vertical="center" wrapText="1"/>
    </xf>
    <xf numFmtId="0" fontId="1" fillId="0" borderId="0" xfId="0" applyFont="1" applyAlignment="1">
      <alignment wrapText="1"/>
    </xf>
    <xf numFmtId="0" fontId="2" fillId="3" borderId="9" xfId="0" applyFont="1" applyFill="1" applyBorder="1" applyAlignment="1">
      <alignment horizontal="center" vertical="center" wrapText="1"/>
    </xf>
    <xf numFmtId="0" fontId="2" fillId="3" borderId="52"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1" fillId="3" borderId="36" xfId="0" applyFont="1" applyFill="1" applyBorder="1" applyAlignment="1">
      <alignment horizontal="center" vertical="center" wrapText="1"/>
    </xf>
    <xf numFmtId="0" fontId="21" fillId="3" borderId="33" xfId="0" applyFont="1" applyFill="1" applyBorder="1" applyAlignment="1">
      <alignment horizontal="center" vertical="center"/>
    </xf>
    <xf numFmtId="0" fontId="21" fillId="3" borderId="50" xfId="0" applyFont="1" applyFill="1" applyBorder="1" applyAlignment="1">
      <alignment horizontal="center" vertical="center" wrapText="1"/>
    </xf>
    <xf numFmtId="2" fontId="2" fillId="0" borderId="40" xfId="0" applyNumberFormat="1" applyFont="1" applyBorder="1" applyAlignment="1">
      <alignment horizontal="center" wrapText="1"/>
    </xf>
    <xf numFmtId="2" fontId="2" fillId="0" borderId="20" xfId="0" applyNumberFormat="1" applyFont="1" applyBorder="1" applyAlignment="1">
      <alignment horizontal="center"/>
    </xf>
    <xf numFmtId="0" fontId="1" fillId="0" borderId="0" xfId="0" applyFont="1" applyAlignment="1">
      <alignment horizontal="center"/>
    </xf>
    <xf numFmtId="2" fontId="2" fillId="0" borderId="12" xfId="0" applyNumberFormat="1" applyFont="1" applyBorder="1" applyAlignment="1">
      <alignment horizontal="center"/>
    </xf>
    <xf numFmtId="0" fontId="5" fillId="0" borderId="32"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9" xfId="0" applyFont="1" applyBorder="1" applyAlignment="1">
      <alignment horizontal="center" vertical="center" wrapText="1"/>
    </xf>
    <xf numFmtId="0" fontId="1" fillId="0" borderId="0" xfId="0" applyFont="1" applyProtection="1">
      <protection locked="0"/>
    </xf>
    <xf numFmtId="0" fontId="10" fillId="0" borderId="0" xfId="0" applyFont="1" applyProtection="1">
      <protection locked="0"/>
    </xf>
    <xf numFmtId="0" fontId="7" fillId="0" borderId="15" xfId="0" applyFont="1" applyBorder="1" applyAlignment="1" applyProtection="1">
      <alignment horizontal="center" vertical="center" wrapText="1"/>
      <protection locked="0"/>
    </xf>
    <xf numFmtId="0" fontId="21" fillId="3" borderId="31" xfId="0" applyFont="1" applyFill="1" applyBorder="1" applyAlignment="1" applyProtection="1">
      <alignment horizontal="center" vertical="center" wrapText="1"/>
      <protection locked="0"/>
    </xf>
    <xf numFmtId="0" fontId="5" fillId="0" borderId="31" xfId="0" applyFont="1" applyBorder="1" applyAlignment="1" applyProtection="1">
      <alignment horizontal="center" vertical="top"/>
      <protection locked="0"/>
    </xf>
    <xf numFmtId="2" fontId="1" fillId="0" borderId="11" xfId="0" applyNumberFormat="1" applyFont="1" applyBorder="1" applyAlignment="1" applyProtection="1">
      <alignment horizontal="center" vertical="center"/>
      <protection locked="0"/>
    </xf>
    <xf numFmtId="2" fontId="1" fillId="0" borderId="43" xfId="0" applyNumberFormat="1" applyFont="1" applyBorder="1" applyAlignment="1" applyProtection="1">
      <alignment horizontal="center" vertical="center"/>
      <protection locked="0"/>
    </xf>
    <xf numFmtId="0" fontId="1" fillId="0" borderId="13"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1" fillId="0" borderId="29"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8" xfId="0" applyFont="1" applyBorder="1" applyAlignment="1" applyProtection="1">
      <alignment vertical="center" wrapText="1"/>
      <protection locked="0"/>
    </xf>
    <xf numFmtId="0" fontId="1" fillId="0" borderId="48" xfId="0" applyFont="1" applyBorder="1" applyAlignment="1" applyProtection="1">
      <alignment vertical="center" wrapText="1"/>
      <protection locked="0"/>
    </xf>
    <xf numFmtId="0" fontId="1" fillId="0" borderId="17"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2" fillId="0" borderId="21" xfId="0" applyFont="1" applyBorder="1" applyAlignment="1" applyProtection="1">
      <alignment horizontal="center" vertical="center" wrapText="1"/>
      <protection locked="0"/>
    </xf>
    <xf numFmtId="0" fontId="1" fillId="0" borderId="22" xfId="0" applyFont="1" applyBorder="1" applyAlignment="1" applyProtection="1">
      <alignment vertical="center" wrapText="1"/>
      <protection locked="0"/>
    </xf>
    <xf numFmtId="0" fontId="1" fillId="0" borderId="23" xfId="0" applyFont="1" applyBorder="1" applyAlignment="1" applyProtection="1">
      <alignment vertical="center" wrapText="1"/>
      <protection locked="0"/>
    </xf>
    <xf numFmtId="0" fontId="2" fillId="0" borderId="16" xfId="0" applyFont="1" applyBorder="1" applyAlignment="1" applyProtection="1">
      <alignment horizontal="center" vertical="center" wrapText="1"/>
      <protection locked="0"/>
    </xf>
    <xf numFmtId="0" fontId="1" fillId="0" borderId="25" xfId="0" applyFont="1" applyBorder="1" applyAlignment="1" applyProtection="1">
      <alignment vertical="center" wrapText="1"/>
      <protection locked="0"/>
    </xf>
    <xf numFmtId="0" fontId="1" fillId="0" borderId="49" xfId="0" applyFont="1" applyBorder="1" applyAlignment="1" applyProtection="1">
      <alignment horizontal="center" vertical="center" wrapText="1"/>
      <protection locked="0"/>
    </xf>
    <xf numFmtId="0" fontId="1" fillId="0" borderId="21" xfId="0" applyFont="1" applyBorder="1" applyAlignment="1" applyProtection="1">
      <alignment vertical="center" wrapText="1"/>
      <protection locked="0"/>
    </xf>
    <xf numFmtId="0" fontId="1" fillId="0" borderId="23" xfId="0" applyFont="1" applyBorder="1" applyAlignment="1" applyProtection="1">
      <alignment horizontal="center" vertical="center" wrapText="1"/>
      <protection locked="0"/>
    </xf>
    <xf numFmtId="0" fontId="1" fillId="0" borderId="16" xfId="0" applyFont="1" applyBorder="1" applyAlignment="1" applyProtection="1">
      <alignment vertical="center" wrapText="1"/>
      <protection locked="0"/>
    </xf>
    <xf numFmtId="0" fontId="1" fillId="0" borderId="18"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2" fillId="3" borderId="28" xfId="0" applyFont="1" applyFill="1" applyBorder="1" applyAlignment="1">
      <alignment horizontal="center" vertical="center" wrapText="1"/>
    </xf>
    <xf numFmtId="0" fontId="1" fillId="0" borderId="1" xfId="0" applyFont="1" applyBorder="1" applyAlignment="1" applyProtection="1">
      <alignment horizontal="center" vertical="center"/>
      <protection locked="0"/>
    </xf>
    <xf numFmtId="0" fontId="1" fillId="0" borderId="5" xfId="0" applyFont="1" applyBorder="1" applyProtection="1">
      <protection locked="0"/>
    </xf>
    <xf numFmtId="0" fontId="12" fillId="0" borderId="0" xfId="0" applyFont="1" applyAlignment="1">
      <alignment horizontal="center" vertical="top" wrapText="1"/>
    </xf>
    <xf numFmtId="0" fontId="12" fillId="0" borderId="0" xfId="0" applyFont="1" applyAlignment="1">
      <alignment vertical="top" wrapText="1"/>
    </xf>
    <xf numFmtId="0" fontId="1" fillId="0" borderId="1" xfId="0" applyFont="1" applyBorder="1" applyAlignment="1">
      <alignment vertical="top" wrapText="1"/>
    </xf>
    <xf numFmtId="0" fontId="7" fillId="0" borderId="59" xfId="0" applyFont="1" applyBorder="1" applyAlignment="1">
      <alignment horizontal="center" vertical="center" wrapText="1"/>
    </xf>
    <xf numFmtId="0" fontId="7" fillId="0" borderId="60" xfId="0" applyFont="1" applyBorder="1" applyAlignment="1" applyProtection="1">
      <alignment horizontal="center" vertical="center" wrapText="1"/>
      <protection locked="0"/>
    </xf>
    <xf numFmtId="0" fontId="9" fillId="0" borderId="1" xfId="0" applyFont="1" applyBorder="1" applyAlignment="1">
      <alignment vertical="center" wrapText="1"/>
    </xf>
    <xf numFmtId="0" fontId="1" fillId="0" borderId="21" xfId="0" applyFont="1" applyBorder="1" applyAlignment="1">
      <alignment horizontal="left" vertical="center" wrapText="1"/>
    </xf>
    <xf numFmtId="0" fontId="1" fillId="0" borderId="22" xfId="0" applyFont="1" applyBorder="1" applyAlignment="1">
      <alignment vertical="center" wrapText="1"/>
    </xf>
    <xf numFmtId="0" fontId="7" fillId="0" borderId="22" xfId="0" applyFont="1" applyBorder="1" applyAlignment="1">
      <alignment horizontal="center" vertical="center" wrapText="1"/>
    </xf>
    <xf numFmtId="0" fontId="8" fillId="0" borderId="22" xfId="0" applyFont="1" applyBorder="1" applyAlignment="1">
      <alignment horizontal="center" vertical="center" wrapText="1"/>
    </xf>
    <xf numFmtId="0" fontId="1" fillId="0" borderId="22" xfId="0" applyFont="1" applyBorder="1" applyAlignment="1" applyProtection="1">
      <alignment horizontal="center" vertical="center"/>
      <protection locked="0"/>
    </xf>
    <xf numFmtId="0" fontId="7" fillId="0" borderId="23" xfId="0" applyFont="1" applyBorder="1" applyAlignment="1" applyProtection="1">
      <alignment horizontal="center" vertical="center" wrapText="1"/>
      <protection locked="0"/>
    </xf>
    <xf numFmtId="0" fontId="1" fillId="0" borderId="59" xfId="0" applyFont="1" applyBorder="1" applyAlignment="1" applyProtection="1">
      <alignment horizontal="center" vertical="center"/>
      <protection locked="0"/>
    </xf>
    <xf numFmtId="0" fontId="3" fillId="0" borderId="59" xfId="0" applyFont="1" applyBorder="1" applyAlignment="1">
      <alignment vertical="center" wrapText="1"/>
    </xf>
    <xf numFmtId="0" fontId="1" fillId="0" borderId="46"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5" fillId="0" borderId="30" xfId="0" applyFont="1" applyBorder="1" applyAlignment="1" applyProtection="1">
      <alignment horizontal="center" vertical="center" wrapText="1"/>
      <protection locked="0"/>
    </xf>
    <xf numFmtId="0" fontId="4" fillId="0" borderId="55" xfId="0" applyFont="1" applyBorder="1" applyAlignment="1" applyProtection="1">
      <alignment horizontal="center" vertical="center" wrapText="1"/>
      <protection locked="0"/>
    </xf>
    <xf numFmtId="0" fontId="3" fillId="0" borderId="3" xfId="0" applyFont="1" applyBorder="1" applyAlignment="1" applyProtection="1">
      <alignment horizontal="center" wrapText="1"/>
      <protection locked="0"/>
    </xf>
    <xf numFmtId="49" fontId="1" fillId="0" borderId="14" xfId="0" applyNumberFormat="1" applyFont="1" applyBorder="1" applyAlignment="1">
      <alignment horizontal="left" vertical="center" wrapText="1"/>
    </xf>
    <xf numFmtId="49" fontId="9" fillId="0" borderId="14" xfId="0" applyNumberFormat="1" applyFont="1" applyBorder="1" applyAlignment="1">
      <alignment horizontal="left" vertical="center"/>
    </xf>
    <xf numFmtId="49" fontId="9" fillId="0" borderId="55" xfId="0" applyNumberFormat="1" applyFont="1" applyBorder="1" applyAlignment="1">
      <alignment horizontal="left" vertical="center"/>
    </xf>
    <xf numFmtId="0" fontId="21" fillId="3" borderId="9" xfId="0" applyFont="1" applyFill="1" applyBorder="1" applyAlignment="1">
      <alignment horizontal="center" vertical="center"/>
    </xf>
    <xf numFmtId="0" fontId="11" fillId="0" borderId="11" xfId="0" applyFont="1" applyBorder="1" applyAlignment="1">
      <alignment horizontal="center" vertical="center" wrapText="1"/>
    </xf>
    <xf numFmtId="0" fontId="21" fillId="3" borderId="42" xfId="0" applyFont="1" applyFill="1" applyBorder="1" applyAlignment="1">
      <alignment horizontal="center" vertical="center" wrapText="1"/>
    </xf>
    <xf numFmtId="0" fontId="11" fillId="0" borderId="43" xfId="0" applyFont="1" applyBorder="1" applyAlignment="1">
      <alignment horizontal="center" vertical="center" wrapText="1"/>
    </xf>
    <xf numFmtId="0" fontId="24" fillId="0" borderId="3" xfId="0" applyFont="1" applyBorder="1" applyAlignment="1">
      <alignment horizontal="left" vertical="center"/>
    </xf>
    <xf numFmtId="2" fontId="25" fillId="0" borderId="43" xfId="0" applyNumberFormat="1" applyFont="1" applyBorder="1" applyAlignment="1">
      <alignment horizontal="center" vertical="center"/>
    </xf>
    <xf numFmtId="0" fontId="0" fillId="0" borderId="0" xfId="0" applyAlignment="1">
      <alignment wrapText="1"/>
    </xf>
    <xf numFmtId="0" fontId="11" fillId="5" borderId="43" xfId="0" applyFont="1" applyFill="1" applyBorder="1" applyAlignment="1">
      <alignment horizontal="center" vertical="center" wrapText="1"/>
    </xf>
    <xf numFmtId="0" fontId="1" fillId="5" borderId="1" xfId="0" applyFont="1" applyFill="1" applyBorder="1" applyAlignment="1">
      <alignment vertical="center" wrapText="1"/>
    </xf>
    <xf numFmtId="0" fontId="5" fillId="0" borderId="31" xfId="0" applyFont="1" applyBorder="1" applyAlignment="1" applyProtection="1">
      <alignment horizontal="center" vertical="center" wrapText="1"/>
      <protection locked="0"/>
    </xf>
    <xf numFmtId="0" fontId="5" fillId="0" borderId="33" xfId="0" applyFont="1" applyBorder="1" applyAlignment="1" applyProtection="1">
      <alignment horizontal="center" vertical="center" wrapText="1"/>
      <protection locked="0"/>
    </xf>
    <xf numFmtId="0" fontId="1" fillId="0" borderId="56" xfId="0" applyFont="1" applyBorder="1" applyAlignment="1" applyProtection="1">
      <alignment horizontal="center" wrapText="1"/>
      <protection locked="0"/>
    </xf>
    <xf numFmtId="0" fontId="1" fillId="0" borderId="57" xfId="0" applyFont="1" applyBorder="1" applyAlignment="1" applyProtection="1">
      <alignment horizontal="center" wrapText="1"/>
      <protection locked="0"/>
    </xf>
    <xf numFmtId="0" fontId="19" fillId="0" borderId="2" xfId="0" applyFont="1" applyBorder="1" applyAlignment="1">
      <alignment horizontal="left" vertical="center" wrapText="1"/>
    </xf>
    <xf numFmtId="0" fontId="2" fillId="3" borderId="11"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51"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52"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26" fillId="4" borderId="0" xfId="0" applyFont="1" applyFill="1" applyAlignment="1">
      <alignment horizontal="left" wrapText="1"/>
    </xf>
    <xf numFmtId="0" fontId="4" fillId="4" borderId="0" xfId="0" applyFont="1" applyFill="1" applyAlignment="1">
      <alignment horizontal="left" wrapText="1"/>
    </xf>
    <xf numFmtId="0" fontId="18" fillId="0" borderId="0" xfId="0" applyFont="1" applyAlignment="1">
      <alignment horizontal="center" vertical="center" wrapText="1"/>
      <extLst>
        <ext xmlns:xfpb="http://schemas.microsoft.com/office/spreadsheetml/2022/featurepropertybag" uri="{C7286773-470A-42A8-94C5-96B5CB345126}">
          <xfpb:xfComplement i="0"/>
        </ext>
      </extLst>
    </xf>
    <xf numFmtId="0" fontId="1" fillId="0" borderId="36" xfId="0" applyFont="1" applyBorder="1" applyAlignment="1">
      <alignment horizontal="left" vertical="center" wrapText="1"/>
    </xf>
    <xf numFmtId="0" fontId="1" fillId="0" borderId="32" xfId="0" applyFont="1" applyBorder="1" applyAlignment="1">
      <alignment horizontal="left" vertical="center" wrapText="1"/>
    </xf>
    <xf numFmtId="0" fontId="1" fillId="0" borderId="34" xfId="0" applyFont="1" applyBorder="1" applyAlignment="1">
      <alignment horizontal="left" vertical="center" wrapText="1"/>
    </xf>
    <xf numFmtId="0" fontId="2" fillId="2" borderId="2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3" borderId="53" xfId="0" applyFont="1" applyFill="1" applyBorder="1" applyAlignment="1">
      <alignment horizontal="center" vertical="center" wrapText="1"/>
    </xf>
    <xf numFmtId="0" fontId="2" fillId="3" borderId="54" xfId="0" applyFont="1" applyFill="1" applyBorder="1" applyAlignment="1">
      <alignment horizontal="center" vertical="center" wrapText="1"/>
    </xf>
    <xf numFmtId="0" fontId="2" fillId="0" borderId="0" xfId="0" applyFont="1" applyAlignment="1">
      <alignment horizontal="left" wrapText="1"/>
    </xf>
    <xf numFmtId="0" fontId="2" fillId="0" borderId="21" xfId="0" applyFont="1" applyBorder="1" applyAlignment="1">
      <alignment horizontal="right"/>
    </xf>
    <xf numFmtId="0" fontId="2" fillId="0" borderId="22" xfId="0" applyFont="1" applyBorder="1" applyAlignment="1">
      <alignment horizontal="right"/>
    </xf>
    <xf numFmtId="0" fontId="2" fillId="0" borderId="16" xfId="0" applyFont="1" applyBorder="1" applyAlignment="1">
      <alignment horizontal="right"/>
    </xf>
    <xf numFmtId="0" fontId="2" fillId="0" borderId="17" xfId="0" applyFont="1" applyBorder="1" applyAlignment="1">
      <alignment horizontal="right"/>
    </xf>
    <xf numFmtId="0" fontId="1" fillId="0" borderId="0" xfId="0" applyFont="1" applyAlignment="1" applyProtection="1">
      <alignment horizontal="left" wrapText="1"/>
      <protection locked="0"/>
    </xf>
    <xf numFmtId="0" fontId="2" fillId="0" borderId="35" xfId="0" applyFont="1" applyBorder="1" applyAlignment="1">
      <alignment horizontal="right" wrapText="1"/>
    </xf>
    <xf numFmtId="0" fontId="2" fillId="0" borderId="4" xfId="0" applyFont="1" applyBorder="1" applyAlignment="1">
      <alignment horizontal="right" wrapText="1"/>
    </xf>
    <xf numFmtId="0" fontId="2" fillId="0" borderId="0" xfId="0" applyFont="1" applyAlignment="1">
      <alignment horizontal="center" wrapText="1"/>
    </xf>
    <xf numFmtId="0" fontId="2" fillId="3" borderId="2" xfId="0" applyFont="1" applyFill="1" applyBorder="1" applyAlignment="1">
      <alignment horizontal="center" vertical="center" wrapText="1"/>
    </xf>
    <xf numFmtId="0" fontId="5" fillId="0" borderId="32" xfId="0" applyFont="1" applyBorder="1" applyAlignment="1" applyProtection="1">
      <alignment horizontal="center" vertical="center" wrapText="1"/>
      <protection locked="0"/>
    </xf>
    <xf numFmtId="0" fontId="5" fillId="0" borderId="34" xfId="0" applyFont="1" applyBorder="1" applyAlignment="1" applyProtection="1">
      <alignment horizontal="center" vertical="center" wrapText="1"/>
      <protection locked="0"/>
    </xf>
    <xf numFmtId="0" fontId="2" fillId="5" borderId="56" xfId="0" applyFont="1" applyFill="1" applyBorder="1" applyAlignment="1" applyProtection="1">
      <alignment horizontal="center" vertical="center" wrapText="1"/>
      <protection locked="0"/>
    </xf>
    <xf numFmtId="0" fontId="2" fillId="5" borderId="5" xfId="0" applyFont="1" applyFill="1" applyBorder="1" applyAlignment="1" applyProtection="1">
      <alignment horizontal="center" vertical="center" wrapText="1"/>
      <protection locked="0"/>
    </xf>
    <xf numFmtId="0" fontId="2" fillId="5" borderId="58" xfId="0" applyFont="1" applyFill="1" applyBorder="1" applyAlignment="1" applyProtection="1">
      <alignment horizontal="center" vertical="center" wrapText="1"/>
      <protection locked="0"/>
    </xf>
    <xf numFmtId="0" fontId="2" fillId="3" borderId="36"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8" fillId="0" borderId="36" xfId="0" applyFont="1" applyBorder="1" applyAlignment="1">
      <alignment horizontal="center" vertical="center" wrapText="1"/>
    </xf>
    <xf numFmtId="0" fontId="18" fillId="0" borderId="32" xfId="0" applyFont="1" applyBorder="1" applyAlignment="1">
      <alignment horizontal="center" vertical="center" wrapText="1"/>
    </xf>
    <xf numFmtId="0" fontId="18" fillId="0" borderId="34" xfId="0" applyFont="1" applyBorder="1" applyAlignment="1">
      <alignment horizontal="center" vertical="center" wrapText="1"/>
    </xf>
    <xf numFmtId="0" fontId="2" fillId="0" borderId="27" xfId="0" applyFont="1" applyBorder="1" applyAlignment="1" applyProtection="1">
      <alignment horizontal="center" vertical="top" wrapText="1"/>
      <protection locked="0"/>
    </xf>
    <xf numFmtId="0" fontId="2" fillId="0" borderId="20" xfId="0" applyFont="1" applyBorder="1" applyAlignment="1" applyProtection="1">
      <alignment horizontal="center" vertical="top" wrapText="1"/>
      <protection locked="0"/>
    </xf>
    <xf numFmtId="0" fontId="2" fillId="3" borderId="35" xfId="0" applyFont="1" applyFill="1" applyBorder="1" applyAlignment="1">
      <alignment horizontal="left" vertical="top" wrapText="1"/>
    </xf>
    <xf numFmtId="0" fontId="2" fillId="3" borderId="4"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46" xfId="0" applyFont="1" applyFill="1" applyBorder="1" applyAlignment="1">
      <alignment horizontal="left" vertical="top" wrapText="1"/>
    </xf>
    <xf numFmtId="0" fontId="2" fillId="3" borderId="27" xfId="0" applyFont="1" applyFill="1" applyBorder="1" applyAlignment="1">
      <alignment horizontal="left" vertical="top" wrapText="1"/>
    </xf>
    <xf numFmtId="0" fontId="2" fillId="3" borderId="20" xfId="0" applyFont="1" applyFill="1" applyBorder="1" applyAlignment="1">
      <alignment horizontal="left" vertical="top" wrapText="1"/>
    </xf>
    <xf numFmtId="0" fontId="15" fillId="0" borderId="0" xfId="0" applyFont="1" applyAlignment="1" applyProtection="1">
      <alignment horizontal="center" vertical="center" wrapText="1"/>
      <protection locked="0"/>
    </xf>
    <xf numFmtId="0" fontId="20" fillId="0" borderId="0" xfId="0" applyFont="1" applyAlignment="1">
      <alignment horizontal="left" vertical="center"/>
    </xf>
    <xf numFmtId="0" fontId="17" fillId="0" borderId="0" xfId="0" applyFont="1" applyAlignment="1" applyProtection="1">
      <alignment horizontal="center"/>
      <protection locked="0"/>
    </xf>
    <xf numFmtId="0" fontId="2" fillId="3" borderId="47" xfId="0" applyFont="1" applyFill="1" applyBorder="1" applyAlignment="1">
      <alignment horizontal="left" vertical="top" wrapText="1"/>
    </xf>
    <xf numFmtId="0" fontId="2" fillId="3" borderId="26"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3" borderId="14"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5" xfId="0" applyFont="1" applyFill="1" applyBorder="1" applyAlignment="1">
      <alignment horizontal="left" vertical="top" wrapText="1"/>
    </xf>
    <xf numFmtId="0" fontId="2" fillId="0" borderId="4" xfId="0" applyFont="1" applyBorder="1" applyAlignment="1" applyProtection="1">
      <alignment horizontal="center" vertical="top" wrapText="1"/>
      <protection locked="0"/>
    </xf>
    <xf numFmtId="0" fontId="2" fillId="0" borderId="40" xfId="0" applyFont="1" applyBorder="1" applyAlignment="1" applyProtection="1">
      <alignment horizontal="center" vertical="top" wrapText="1"/>
      <protection locked="0"/>
    </xf>
    <xf numFmtId="0" fontId="18" fillId="0" borderId="0" xfId="0" applyFont="1" applyAlignment="1">
      <alignment horizontal="center" vertical="center"/>
    </xf>
    <xf numFmtId="0" fontId="18" fillId="0" borderId="5" xfId="0" applyFont="1" applyBorder="1" applyAlignment="1">
      <alignment horizontal="center" vertical="center"/>
    </xf>
    <xf numFmtId="0" fontId="2" fillId="0" borderId="26" xfId="0" applyFont="1" applyBorder="1" applyAlignment="1" applyProtection="1">
      <alignment horizontal="center" vertical="top" wrapText="1"/>
      <protection locked="0"/>
    </xf>
    <xf numFmtId="0" fontId="2" fillId="0" borderId="12" xfId="0" applyFont="1" applyBorder="1" applyAlignment="1" applyProtection="1">
      <alignment horizontal="center" vertical="top" wrapText="1"/>
      <protection locked="0"/>
    </xf>
    <xf numFmtId="0" fontId="2" fillId="3" borderId="32" xfId="0" applyFont="1" applyFill="1" applyBorder="1" applyAlignment="1">
      <alignment horizontal="center" vertical="center" wrapText="1"/>
    </xf>
    <xf numFmtId="0" fontId="1" fillId="0" borderId="47" xfId="0" applyFont="1" applyBorder="1" applyAlignment="1" applyProtection="1">
      <alignment horizontal="center" vertical="center" wrapText="1"/>
      <protection locked="0"/>
    </xf>
    <xf numFmtId="0" fontId="1" fillId="0" borderId="26"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46" xfId="0" applyFont="1" applyBorder="1" applyAlignment="1" applyProtection="1">
      <alignment horizontal="center" vertical="center" wrapText="1"/>
      <protection locked="0"/>
    </xf>
    <xf numFmtId="0" fontId="1" fillId="0" borderId="27"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2" fillId="3" borderId="31" xfId="0" applyFont="1" applyFill="1" applyBorder="1" applyAlignment="1">
      <alignment horizontal="center" vertical="center" wrapText="1"/>
    </xf>
    <xf numFmtId="0" fontId="1" fillId="0" borderId="11"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8" fillId="0" borderId="0" xfId="0" applyFont="1" applyAlignment="1">
      <alignment horizontal="center" vertical="center" wrapText="1"/>
    </xf>
    <xf numFmtId="0" fontId="18" fillId="0" borderId="5" xfId="0" applyFont="1" applyBorder="1" applyAlignment="1">
      <alignment horizontal="center" vertical="center" wrapText="1"/>
    </xf>
    <xf numFmtId="0" fontId="2" fillId="3" borderId="33" xfId="0" applyFont="1" applyFill="1" applyBorder="1" applyAlignment="1">
      <alignment horizontal="center" vertical="center" wrapText="1"/>
    </xf>
    <xf numFmtId="0" fontId="2" fillId="3" borderId="50"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8" fillId="0" borderId="2"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52" xfId="0" applyFont="1" applyFill="1" applyBorder="1" applyAlignment="1">
      <alignment horizontal="center" vertical="center" wrapText="1"/>
    </xf>
    <xf numFmtId="0" fontId="2" fillId="2" borderId="39" xfId="0" applyFont="1" applyFill="1" applyBorder="1" applyAlignment="1">
      <alignment horizontal="center" vertical="center" wrapText="1"/>
    </xf>
    <xf numFmtId="0" fontId="2" fillId="3" borderId="0" xfId="0" applyFont="1" applyFill="1" applyAlignment="1">
      <alignment horizontal="center" vertical="center" wrapText="1"/>
    </xf>
    <xf numFmtId="0" fontId="2" fillId="3" borderId="3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37" xfId="0" applyFont="1" applyFill="1" applyBorder="1" applyAlignment="1">
      <alignment horizontal="center" vertical="center" wrapText="1"/>
    </xf>
  </cellXfs>
  <cellStyles count="1">
    <cellStyle name="Normal" xfId="0" builtinId="0"/>
  </cellStyles>
  <dxfs count="8">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11"/>
        <color rgb="FF000000"/>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auto="1"/>
        </left>
        <right style="thin">
          <color auto="1"/>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22/11/relationships/FeaturePropertyBag" Target="featurePropertyBag/featurePropertyBag.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6" totalsRowShown="0" headerRowDxfId="7" headerRowBorderDxfId="6" tableBorderDxfId="5">
  <tableColumns count="6">
    <tableColumn id="1" xr3:uid="{00000000-0010-0000-0000-000001000000}" name="Eil.Nr. " dataDxfId="4"/>
    <tableColumn id="2" xr3:uid="{00000000-0010-0000-0000-000002000000}" name="Pirkimo objektas"/>
    <tableColumn id="5" xr3:uid="{00000000-0010-0000-0000-000005000000}" name="Mato vienetas" dataDxfId="3"/>
    <tableColumn id="6" xr3:uid="{00000000-0010-0000-0000-000006000000}" name="Kiekis" dataDxfId="2"/>
    <tableColumn id="7" xr3:uid="{00000000-0010-0000-0000-000007000000}" name="Mato vieneto įkainis EUR be PVM_x000a_(pildo tiekėjas)_x000a_" dataDxfId="1"/>
    <tableColumn id="9" xr3:uid="{00000000-0010-0000-0000-000009000000}" name="Kaina, EUR be PVM_x000a__x000a_"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8"/>
  <sheetViews>
    <sheetView showGridLines="0" tabSelected="1" topLeftCell="A41" zoomScaleNormal="100" workbookViewId="0">
      <selection activeCell="F42" sqref="F42"/>
    </sheetView>
  </sheetViews>
  <sheetFormatPr defaultColWidth="9.140625" defaultRowHeight="14.25" x14ac:dyDescent="0.2"/>
  <cols>
    <col min="1" max="1" width="9.140625" style="1"/>
    <col min="2" max="2" width="5.42578125" style="1" customWidth="1"/>
    <col min="3" max="3" width="75.28515625" style="1" customWidth="1"/>
    <col min="4" max="4" width="21.5703125" style="1" customWidth="1"/>
    <col min="5" max="5" width="26.42578125" style="1" customWidth="1"/>
    <col min="6" max="6" width="37.140625" style="1" customWidth="1"/>
    <col min="7" max="7" width="50.85546875" style="1" customWidth="1"/>
    <col min="8" max="16384" width="9.140625" style="1"/>
  </cols>
  <sheetData>
    <row r="1" spans="1:7" s="23" customFormat="1" ht="138.75" customHeight="1" x14ac:dyDescent="0.2">
      <c r="A1" s="63"/>
      <c r="B1" s="151" t="s">
        <v>0</v>
      </c>
      <c r="C1" s="151"/>
      <c r="D1" s="151"/>
      <c r="E1" s="151"/>
      <c r="F1" s="151"/>
      <c r="G1" s="151"/>
    </row>
    <row r="2" spans="1:7" ht="20.25" customHeight="1" x14ac:dyDescent="0.25">
      <c r="A2" s="38"/>
      <c r="B2" s="153" t="s">
        <v>1</v>
      </c>
      <c r="C2" s="153"/>
      <c r="D2" s="153"/>
      <c r="E2" s="153"/>
      <c r="F2" s="153"/>
      <c r="G2" s="153"/>
    </row>
    <row r="3" spans="1:7" ht="24.75" customHeight="1" x14ac:dyDescent="0.25">
      <c r="A3" s="38"/>
      <c r="B3" s="153" t="s">
        <v>2</v>
      </c>
      <c r="C3" s="153"/>
      <c r="D3" s="153"/>
      <c r="E3" s="153"/>
      <c r="F3" s="153"/>
      <c r="G3" s="153"/>
    </row>
    <row r="4" spans="1:7" ht="18.75" customHeight="1" x14ac:dyDescent="0.2">
      <c r="B4" s="152" t="s">
        <v>3</v>
      </c>
      <c r="C4" s="152"/>
      <c r="D4" s="152"/>
      <c r="E4" s="152"/>
      <c r="F4" s="152"/>
      <c r="G4" s="152"/>
    </row>
    <row r="5" spans="1:7" ht="9.75" customHeight="1" x14ac:dyDescent="0.2">
      <c r="B5" s="162" t="s">
        <v>4</v>
      </c>
      <c r="C5" s="162"/>
      <c r="D5" s="162"/>
      <c r="E5" s="162"/>
      <c r="F5" s="162"/>
      <c r="G5" s="162"/>
    </row>
    <row r="6" spans="1:7" ht="28.5" customHeight="1" thickBot="1" x14ac:dyDescent="0.25">
      <c r="B6" s="163"/>
      <c r="C6" s="163"/>
      <c r="D6" s="163"/>
      <c r="E6" s="163"/>
      <c r="F6" s="163"/>
      <c r="G6" s="163"/>
    </row>
    <row r="7" spans="1:7" ht="45" customHeight="1" x14ac:dyDescent="0.2">
      <c r="B7" s="154" t="s">
        <v>5</v>
      </c>
      <c r="C7" s="155"/>
      <c r="D7" s="156"/>
      <c r="E7" s="164"/>
      <c r="F7" s="164"/>
      <c r="G7" s="165"/>
    </row>
    <row r="8" spans="1:7" ht="23.25" customHeight="1" x14ac:dyDescent="0.2">
      <c r="B8" s="157" t="s">
        <v>6</v>
      </c>
      <c r="C8" s="158"/>
      <c r="D8" s="159"/>
      <c r="E8" s="160"/>
      <c r="F8" s="160"/>
      <c r="G8" s="161"/>
    </row>
    <row r="9" spans="1:7" ht="36.75" customHeight="1" x14ac:dyDescent="0.2">
      <c r="B9" s="145" t="s">
        <v>7</v>
      </c>
      <c r="C9" s="146"/>
      <c r="D9" s="147"/>
      <c r="E9" s="160"/>
      <c r="F9" s="160"/>
      <c r="G9" s="161"/>
    </row>
    <row r="10" spans="1:7" ht="23.25" customHeight="1" x14ac:dyDescent="0.2">
      <c r="B10" s="145" t="s">
        <v>8</v>
      </c>
      <c r="C10" s="146"/>
      <c r="D10" s="147"/>
      <c r="E10" s="160"/>
      <c r="F10" s="160"/>
      <c r="G10" s="161"/>
    </row>
    <row r="11" spans="1:7" ht="36.75" customHeight="1" thickBot="1" x14ac:dyDescent="0.25">
      <c r="B11" s="148" t="s">
        <v>9</v>
      </c>
      <c r="C11" s="149"/>
      <c r="D11" s="150"/>
      <c r="E11" s="143"/>
      <c r="F11" s="143"/>
      <c r="G11" s="144"/>
    </row>
    <row r="12" spans="1:7" ht="15" customHeight="1" x14ac:dyDescent="0.2">
      <c r="B12" s="186" t="s">
        <v>10</v>
      </c>
      <c r="C12" s="186"/>
      <c r="D12" s="186"/>
      <c r="E12" s="186"/>
      <c r="F12" s="186"/>
      <c r="G12" s="186"/>
    </row>
    <row r="13" spans="1:7" ht="15" customHeight="1" x14ac:dyDescent="0.2">
      <c r="B13" s="176"/>
      <c r="C13" s="176"/>
      <c r="D13" s="176"/>
      <c r="E13" s="176"/>
      <c r="F13" s="176"/>
      <c r="G13" s="176"/>
    </row>
    <row r="14" spans="1:7" ht="46.5" customHeight="1" thickBot="1" x14ac:dyDescent="0.25">
      <c r="B14" s="176"/>
      <c r="C14" s="176"/>
      <c r="D14" s="176"/>
      <c r="E14" s="176"/>
      <c r="F14" s="176"/>
      <c r="G14" s="176"/>
    </row>
    <row r="15" spans="1:7" ht="32.25" customHeight="1" thickBot="1" x14ac:dyDescent="0.25">
      <c r="B15" s="111" t="s">
        <v>11</v>
      </c>
      <c r="C15" s="111" t="s">
        <v>12</v>
      </c>
      <c r="D15" s="132" t="s">
        <v>13</v>
      </c>
      <c r="E15" s="111" t="s">
        <v>14</v>
      </c>
      <c r="F15" s="193" t="s">
        <v>15</v>
      </c>
      <c r="G15" s="194"/>
    </row>
    <row r="16" spans="1:7" ht="113.25" customHeight="1" thickBot="1" x14ac:dyDescent="0.25">
      <c r="B16" s="112"/>
      <c r="C16" s="192"/>
      <c r="D16" s="191"/>
      <c r="E16" s="192"/>
      <c r="F16" s="25" t="s">
        <v>16</v>
      </c>
      <c r="G16" s="25" t="s">
        <v>17</v>
      </c>
    </row>
    <row r="17" spans="2:7" s="38" customFormat="1" ht="15" customHeight="1" x14ac:dyDescent="0.2">
      <c r="B17" s="58" t="s">
        <v>18</v>
      </c>
      <c r="C17" s="59"/>
      <c r="D17" s="54"/>
      <c r="E17" s="54"/>
      <c r="F17" s="54"/>
      <c r="G17" s="60"/>
    </row>
    <row r="18" spans="2:7" s="38" customFormat="1" ht="15" customHeight="1" thickBot="1" x14ac:dyDescent="0.25">
      <c r="B18" s="81" t="s">
        <v>19</v>
      </c>
      <c r="C18" s="61"/>
      <c r="D18" s="51"/>
      <c r="E18" s="51"/>
      <c r="F18" s="51"/>
      <c r="G18" s="62"/>
    </row>
    <row r="19" spans="2:7" ht="15" customHeight="1" x14ac:dyDescent="0.2">
      <c r="B19" s="186" t="s">
        <v>20</v>
      </c>
      <c r="C19" s="176"/>
      <c r="D19" s="176"/>
      <c r="E19" s="176"/>
      <c r="F19" s="176"/>
      <c r="G19" s="176"/>
    </row>
    <row r="20" spans="2:7" ht="15" customHeight="1" x14ac:dyDescent="0.2">
      <c r="B20" s="176"/>
      <c r="C20" s="176"/>
      <c r="D20" s="176"/>
      <c r="E20" s="176"/>
      <c r="F20" s="176"/>
      <c r="G20" s="176"/>
    </row>
    <row r="21" spans="2:7" ht="51.75" customHeight="1" thickBot="1" x14ac:dyDescent="0.25">
      <c r="B21" s="177"/>
      <c r="C21" s="177"/>
      <c r="D21" s="177"/>
      <c r="E21" s="177"/>
      <c r="F21" s="177"/>
      <c r="G21" s="177"/>
    </row>
    <row r="22" spans="2:7" s="2" customFormat="1" ht="73.5" customHeight="1" thickBot="1" x14ac:dyDescent="0.25">
      <c r="B22" s="119" t="s">
        <v>21</v>
      </c>
      <c r="C22" s="189" t="s">
        <v>22</v>
      </c>
      <c r="D22" s="189" t="s">
        <v>23</v>
      </c>
      <c r="E22" s="187" t="s">
        <v>24</v>
      </c>
      <c r="F22" s="189" t="s">
        <v>25</v>
      </c>
      <c r="G22" s="22" t="s">
        <v>26</v>
      </c>
    </row>
    <row r="23" spans="2:7" s="2" customFormat="1" ht="66" customHeight="1" thickBot="1" x14ac:dyDescent="0.25">
      <c r="B23" s="120"/>
      <c r="C23" s="190"/>
      <c r="D23" s="190"/>
      <c r="E23" s="188"/>
      <c r="F23" s="190"/>
      <c r="G23" s="26" t="s">
        <v>27</v>
      </c>
    </row>
    <row r="24" spans="2:7" s="82" customFormat="1" ht="21.75" customHeight="1" x14ac:dyDescent="0.2">
      <c r="B24" s="53" t="s">
        <v>18</v>
      </c>
      <c r="C24" s="54"/>
      <c r="D24" s="54"/>
      <c r="E24" s="54"/>
      <c r="F24" s="54"/>
      <c r="G24" s="55"/>
    </row>
    <row r="25" spans="2:7" s="82" customFormat="1" ht="21.75" customHeight="1" thickBot="1" x14ac:dyDescent="0.25">
      <c r="B25" s="56" t="s">
        <v>19</v>
      </c>
      <c r="C25" s="51"/>
      <c r="D25" s="51"/>
      <c r="E25" s="51"/>
      <c r="F25" s="57"/>
      <c r="G25" s="52"/>
    </row>
    <row r="26" spans="2:7" s="2" customFormat="1" ht="21.75" customHeight="1" x14ac:dyDescent="0.2">
      <c r="B26" s="176" t="s">
        <v>28</v>
      </c>
      <c r="C26" s="176"/>
      <c r="D26" s="176"/>
      <c r="E26" s="176"/>
      <c r="F26" s="176"/>
      <c r="G26" s="176"/>
    </row>
    <row r="27" spans="2:7" s="2" customFormat="1" ht="12.75" customHeight="1" x14ac:dyDescent="0.2">
      <c r="B27" s="176"/>
      <c r="C27" s="176"/>
      <c r="D27" s="176"/>
      <c r="E27" s="176"/>
      <c r="F27" s="176"/>
      <c r="G27" s="176"/>
    </row>
    <row r="28" spans="2:7" s="2" customFormat="1" ht="48.75" customHeight="1" thickBot="1" x14ac:dyDescent="0.25">
      <c r="B28" s="176"/>
      <c r="C28" s="176"/>
      <c r="D28" s="176"/>
      <c r="E28" s="176"/>
      <c r="F28" s="176"/>
      <c r="G28" s="176"/>
    </row>
    <row r="29" spans="2:7" s="2" customFormat="1" ht="45.75" customHeight="1" thickBot="1" x14ac:dyDescent="0.25">
      <c r="B29" s="121" t="s">
        <v>11</v>
      </c>
      <c r="C29" s="121" t="s">
        <v>29</v>
      </c>
      <c r="D29" s="180" t="s">
        <v>30</v>
      </c>
      <c r="E29" s="181"/>
      <c r="F29" s="178" t="s">
        <v>31</v>
      </c>
      <c r="G29" s="179"/>
    </row>
    <row r="30" spans="2:7" s="2" customFormat="1" ht="21.75" customHeight="1" thickBot="1" x14ac:dyDescent="0.25">
      <c r="B30" s="122"/>
      <c r="C30" s="122"/>
      <c r="D30" s="182"/>
      <c r="E30" s="183"/>
      <c r="F30" s="27" t="s">
        <v>16</v>
      </c>
      <c r="G30" s="24" t="s">
        <v>17</v>
      </c>
    </row>
    <row r="31" spans="2:7" s="82" customFormat="1" ht="25.5" customHeight="1" x14ac:dyDescent="0.2">
      <c r="B31" s="45" t="s">
        <v>18</v>
      </c>
      <c r="C31" s="49"/>
      <c r="D31" s="184"/>
      <c r="E31" s="184"/>
      <c r="F31" s="49"/>
      <c r="G31" s="50"/>
    </row>
    <row r="32" spans="2:7" s="82" customFormat="1" ht="24" customHeight="1" thickBot="1" x14ac:dyDescent="0.25">
      <c r="B32" s="46" t="s">
        <v>19</v>
      </c>
      <c r="C32" s="51"/>
      <c r="D32" s="185"/>
      <c r="E32" s="185"/>
      <c r="F32" s="51"/>
      <c r="G32" s="52"/>
    </row>
    <row r="33" spans="2:8" s="2" customFormat="1" ht="24" customHeight="1" x14ac:dyDescent="0.2">
      <c r="B33" s="176" t="s">
        <v>32</v>
      </c>
      <c r="C33" s="176"/>
      <c r="D33" s="176"/>
      <c r="E33" s="176"/>
      <c r="F33" s="176"/>
      <c r="G33" s="176"/>
    </row>
    <row r="34" spans="2:8" s="2" customFormat="1" ht="24" customHeight="1" x14ac:dyDescent="0.2">
      <c r="B34" s="176"/>
      <c r="C34" s="176"/>
      <c r="D34" s="176"/>
      <c r="E34" s="176"/>
      <c r="F34" s="176"/>
      <c r="G34" s="176"/>
    </row>
    <row r="35" spans="2:8" s="2" customFormat="1" ht="45" customHeight="1" thickBot="1" x14ac:dyDescent="0.25">
      <c r="B35" s="177"/>
      <c r="C35" s="177"/>
      <c r="D35" s="177"/>
      <c r="E35" s="177"/>
      <c r="F35" s="177"/>
      <c r="G35" s="177"/>
    </row>
    <row r="36" spans="2:8" s="2" customFormat="1" ht="39.75" customHeight="1" thickBot="1" x14ac:dyDescent="0.25">
      <c r="B36" s="3" t="s">
        <v>11</v>
      </c>
      <c r="C36" s="173" t="s">
        <v>33</v>
      </c>
      <c r="D36" s="166"/>
      <c r="E36" s="166" t="s">
        <v>34</v>
      </c>
      <c r="F36" s="166"/>
      <c r="G36" s="139"/>
    </row>
    <row r="37" spans="2:8" s="82" customFormat="1" ht="24" customHeight="1" x14ac:dyDescent="0.2">
      <c r="B37" s="45" t="s">
        <v>18</v>
      </c>
      <c r="C37" s="174"/>
      <c r="D37" s="168"/>
      <c r="E37" s="167"/>
      <c r="F37" s="168"/>
      <c r="G37" s="169"/>
    </row>
    <row r="38" spans="2:8" s="82" customFormat="1" ht="24" customHeight="1" thickBot="1" x14ac:dyDescent="0.25">
      <c r="B38" s="46" t="s">
        <v>19</v>
      </c>
      <c r="C38" s="175"/>
      <c r="D38" s="171"/>
      <c r="E38" s="170"/>
      <c r="F38" s="171"/>
      <c r="G38" s="172"/>
    </row>
    <row r="39" spans="2:8" s="2" customFormat="1" ht="52.5" customHeight="1" thickBot="1" x14ac:dyDescent="0.25">
      <c r="B39" s="47"/>
      <c r="C39" s="48"/>
      <c r="D39" s="48"/>
      <c r="E39" s="48"/>
      <c r="F39" s="48"/>
      <c r="G39" s="48"/>
    </row>
    <row r="40" spans="2:8" s="2" customFormat="1" ht="39.75" customHeight="1" thickBot="1" x14ac:dyDescent="0.25">
      <c r="B40" s="140" t="s">
        <v>35</v>
      </c>
      <c r="C40" s="141"/>
      <c r="D40" s="141"/>
      <c r="E40" s="141"/>
      <c r="F40" s="141"/>
      <c r="G40" s="142"/>
      <c r="H40" s="9"/>
    </row>
    <row r="41" spans="2:8" s="2" customFormat="1" ht="210.75" customHeight="1" thickBot="1" x14ac:dyDescent="0.25">
      <c r="B41" s="116" t="s">
        <v>36</v>
      </c>
      <c r="C41" s="117"/>
      <c r="D41" s="117"/>
      <c r="E41" s="117"/>
      <c r="F41" s="117"/>
      <c r="G41" s="118"/>
    </row>
    <row r="42" spans="2:8" s="2" customFormat="1" ht="72.75" customHeight="1" thickBot="1" x14ac:dyDescent="0.25">
      <c r="B42" s="28" t="s">
        <v>37</v>
      </c>
      <c r="C42" s="89" t="s">
        <v>38</v>
      </c>
      <c r="D42" s="29" t="s">
        <v>39</v>
      </c>
      <c r="E42" s="91" t="s">
        <v>40</v>
      </c>
      <c r="F42" s="41" t="s">
        <v>41</v>
      </c>
      <c r="G42" s="30" t="s">
        <v>42</v>
      </c>
    </row>
    <row r="43" spans="2:8" s="2" customFormat="1" ht="19.5" customHeight="1" thickBot="1" x14ac:dyDescent="0.25">
      <c r="B43" s="16">
        <v>1</v>
      </c>
      <c r="C43" s="19">
        <v>2</v>
      </c>
      <c r="D43" s="15">
        <v>3</v>
      </c>
      <c r="E43" s="15">
        <v>4</v>
      </c>
      <c r="F43" s="42">
        <v>5</v>
      </c>
      <c r="G43" s="19">
        <v>6</v>
      </c>
    </row>
    <row r="44" spans="2:8" s="2" customFormat="1" ht="24.75" customHeight="1" x14ac:dyDescent="0.2">
      <c r="B44" s="17">
        <v>1</v>
      </c>
      <c r="C44" s="90" t="s">
        <v>43</v>
      </c>
      <c r="D44" s="14" t="s">
        <v>90</v>
      </c>
      <c r="E44" s="14">
        <v>1</v>
      </c>
      <c r="F44" s="43"/>
      <c r="G44" s="20">
        <f>E44*F44</f>
        <v>0</v>
      </c>
    </row>
    <row r="45" spans="2:8" s="2" customFormat="1" ht="31.5" customHeight="1" x14ac:dyDescent="0.2">
      <c r="B45" s="93">
        <v>2</v>
      </c>
      <c r="C45" s="96" t="s">
        <v>44</v>
      </c>
      <c r="D45" s="10" t="s">
        <v>90</v>
      </c>
      <c r="E45" s="10">
        <v>1</v>
      </c>
      <c r="F45" s="44"/>
      <c r="G45" s="94">
        <f>E45*F45</f>
        <v>0</v>
      </c>
    </row>
    <row r="46" spans="2:8" s="2" customFormat="1" ht="33" customHeight="1" thickBot="1" x14ac:dyDescent="0.25">
      <c r="B46" s="18">
        <v>3</v>
      </c>
      <c r="C46" s="92" t="s">
        <v>45</v>
      </c>
      <c r="D46" s="10" t="s">
        <v>46</v>
      </c>
      <c r="E46" s="10">
        <v>7000</v>
      </c>
      <c r="F46" s="44"/>
      <c r="G46" s="21">
        <f>E46*F46</f>
        <v>0</v>
      </c>
    </row>
    <row r="47" spans="2:8" s="2" customFormat="1" ht="14.25" customHeight="1" x14ac:dyDescent="0.2">
      <c r="B47" s="124" t="s">
        <v>47</v>
      </c>
      <c r="C47" s="125"/>
      <c r="D47" s="125"/>
      <c r="E47" s="125"/>
      <c r="F47" s="125"/>
      <c r="G47" s="34">
        <f>SUM(G44:G46)</f>
        <v>0</v>
      </c>
    </row>
    <row r="48" spans="2:8" s="2" customFormat="1" ht="14.25" customHeight="1" x14ac:dyDescent="0.2">
      <c r="B48" s="129" t="s">
        <v>48</v>
      </c>
      <c r="C48" s="130"/>
      <c r="D48" s="130"/>
      <c r="E48" s="130"/>
      <c r="F48" s="85" t="s">
        <v>49</v>
      </c>
      <c r="G48" s="31" t="e">
        <f>G47*(F48/100)</f>
        <v>#VALUE!</v>
      </c>
    </row>
    <row r="49" spans="2:7" s="2" customFormat="1" ht="14.25" customHeight="1" thickBot="1" x14ac:dyDescent="0.25">
      <c r="B49" s="126" t="s">
        <v>50</v>
      </c>
      <c r="C49" s="127"/>
      <c r="D49" s="127"/>
      <c r="E49" s="127"/>
      <c r="F49" s="127"/>
      <c r="G49" s="32" t="e">
        <f>SUM(G47:G48)</f>
        <v>#VALUE!</v>
      </c>
    </row>
    <row r="50" spans="2:7" s="82" customFormat="1" ht="18" customHeight="1" x14ac:dyDescent="0.2">
      <c r="B50" s="128" t="s">
        <v>51</v>
      </c>
      <c r="C50" s="128"/>
      <c r="D50" s="128"/>
      <c r="E50" s="128"/>
      <c r="F50" s="128"/>
      <c r="G50" s="128"/>
    </row>
    <row r="51" spans="2:7" ht="27.75" customHeight="1" x14ac:dyDescent="0.2">
      <c r="B51" s="123" t="s">
        <v>52</v>
      </c>
      <c r="C51" s="123"/>
      <c r="D51" s="123"/>
      <c r="E51" s="123"/>
      <c r="F51" s="123"/>
      <c r="G51" s="123"/>
    </row>
    <row r="52" spans="2:7" ht="13.5" customHeight="1" x14ac:dyDescent="0.2">
      <c r="B52" s="113" t="s">
        <v>95</v>
      </c>
      <c r="C52" s="114"/>
      <c r="D52" s="114"/>
      <c r="E52" s="114"/>
      <c r="F52" s="114"/>
      <c r="G52" s="114"/>
    </row>
    <row r="53" spans="2:7" ht="36.75" customHeight="1" x14ac:dyDescent="0.2">
      <c r="B53" s="114"/>
      <c r="C53" s="114"/>
      <c r="D53" s="114"/>
      <c r="E53" s="114"/>
      <c r="F53" s="114"/>
      <c r="G53" s="114"/>
    </row>
    <row r="54" spans="2:7" ht="8.25" customHeight="1" x14ac:dyDescent="0.2">
      <c r="B54" s="114"/>
      <c r="C54" s="114"/>
      <c r="D54" s="114"/>
      <c r="E54" s="114"/>
      <c r="F54" s="114"/>
      <c r="G54" s="114"/>
    </row>
    <row r="55" spans="2:7" ht="50.25" hidden="1" customHeight="1" x14ac:dyDescent="0.2">
      <c r="B55" s="114"/>
      <c r="C55" s="114"/>
      <c r="D55" s="114"/>
      <c r="E55" s="114"/>
      <c r="F55" s="114"/>
      <c r="G55" s="114"/>
    </row>
    <row r="56" spans="2:7" ht="39" customHeight="1" thickBot="1" x14ac:dyDescent="0.25">
      <c r="B56" s="131" t="s">
        <v>94</v>
      </c>
      <c r="C56" s="131"/>
      <c r="D56" s="131"/>
      <c r="E56" s="131"/>
      <c r="F56" s="131"/>
      <c r="G56" s="131"/>
    </row>
    <row r="57" spans="2:7" ht="50.25" customHeight="1" thickBot="1" x14ac:dyDescent="0.25">
      <c r="B57" s="64" t="s">
        <v>21</v>
      </c>
      <c r="C57" s="138" t="s">
        <v>53</v>
      </c>
      <c r="D57" s="139"/>
      <c r="E57" s="132" t="s">
        <v>54</v>
      </c>
      <c r="F57" s="132"/>
      <c r="G57" s="105"/>
    </row>
    <row r="58" spans="2:7" s="38" customFormat="1" ht="22.5" customHeight="1" thickBot="1" x14ac:dyDescent="0.25">
      <c r="B58" s="83">
        <v>1</v>
      </c>
      <c r="C58" s="98">
        <v>2</v>
      </c>
      <c r="D58" s="99"/>
      <c r="E58" s="98">
        <v>3</v>
      </c>
      <c r="F58" s="133"/>
      <c r="G58" s="134"/>
    </row>
    <row r="59" spans="2:7" s="38" customFormat="1" ht="28.5" customHeight="1" x14ac:dyDescent="0.2">
      <c r="B59" s="84" t="s">
        <v>18</v>
      </c>
      <c r="C59" s="100" t="s">
        <v>55</v>
      </c>
      <c r="D59" s="101"/>
      <c r="E59" s="135" t="s">
        <v>49</v>
      </c>
      <c r="F59" s="136"/>
      <c r="G59" s="137"/>
    </row>
    <row r="60" spans="2:7" ht="16.5" customHeight="1" x14ac:dyDescent="0.2">
      <c r="B60" s="115" t="s">
        <v>56</v>
      </c>
      <c r="C60" s="115"/>
      <c r="D60" s="115"/>
      <c r="E60" s="115"/>
      <c r="F60" s="115"/>
      <c r="G60" s="115"/>
    </row>
    <row r="61" spans="2:7" ht="71.25" customHeight="1" thickBot="1" x14ac:dyDescent="0.25">
      <c r="B61" s="115"/>
      <c r="C61" s="115"/>
      <c r="D61" s="115"/>
      <c r="E61" s="115"/>
      <c r="F61" s="115"/>
      <c r="G61" s="115"/>
    </row>
    <row r="62" spans="2:7" ht="40.5" customHeight="1" thickBot="1" x14ac:dyDescent="0.25">
      <c r="B62" s="107" t="s">
        <v>57</v>
      </c>
      <c r="C62" s="111" t="s">
        <v>58</v>
      </c>
      <c r="D62" s="109" t="s">
        <v>59</v>
      </c>
      <c r="E62" s="103" t="s">
        <v>60</v>
      </c>
      <c r="F62" s="24" t="s">
        <v>61</v>
      </c>
      <c r="G62" s="105" t="s">
        <v>62</v>
      </c>
    </row>
    <row r="63" spans="2:7" ht="15" customHeight="1" thickBot="1" x14ac:dyDescent="0.25">
      <c r="B63" s="108"/>
      <c r="C63" s="112"/>
      <c r="D63" s="110"/>
      <c r="E63" s="104"/>
      <c r="F63" s="13" t="s">
        <v>63</v>
      </c>
      <c r="G63" s="106"/>
    </row>
    <row r="64" spans="2:7" s="33" customFormat="1" ht="15" customHeight="1" thickBot="1" x14ac:dyDescent="0.25">
      <c r="B64" s="36">
        <v>1</v>
      </c>
      <c r="C64" s="37">
        <v>2</v>
      </c>
      <c r="D64" s="35">
        <v>3</v>
      </c>
      <c r="E64" s="37">
        <v>4</v>
      </c>
      <c r="F64" s="35">
        <v>5</v>
      </c>
      <c r="G64" s="37">
        <v>6</v>
      </c>
    </row>
    <row r="65" spans="2:7" ht="33.75" customHeight="1" x14ac:dyDescent="0.2">
      <c r="B65" s="73" t="s">
        <v>18</v>
      </c>
      <c r="C65" s="74" t="s">
        <v>64</v>
      </c>
      <c r="D65" s="75" t="s">
        <v>65</v>
      </c>
      <c r="E65" s="76" t="s">
        <v>66</v>
      </c>
      <c r="F65" s="77" t="s">
        <v>67</v>
      </c>
      <c r="G65" s="78"/>
    </row>
    <row r="66" spans="2:7" ht="63" customHeight="1" x14ac:dyDescent="0.2">
      <c r="B66" s="5" t="s">
        <v>19</v>
      </c>
      <c r="C66" s="6" t="s">
        <v>68</v>
      </c>
      <c r="D66" s="4" t="s">
        <v>65</v>
      </c>
      <c r="E66" s="7" t="s">
        <v>66</v>
      </c>
      <c r="F66" s="65" t="s">
        <v>67</v>
      </c>
      <c r="G66" s="40"/>
    </row>
    <row r="67" spans="2:7" ht="38.25" customHeight="1" x14ac:dyDescent="0.2">
      <c r="B67" s="5" t="s">
        <v>69</v>
      </c>
      <c r="C67" s="6" t="s">
        <v>70</v>
      </c>
      <c r="D67" s="4" t="s">
        <v>65</v>
      </c>
      <c r="E67" s="8" t="s">
        <v>71</v>
      </c>
      <c r="F67" s="65" t="s">
        <v>67</v>
      </c>
      <c r="G67" s="40"/>
    </row>
    <row r="68" spans="2:7" ht="120.75" customHeight="1" x14ac:dyDescent="0.2">
      <c r="B68" s="5" t="s">
        <v>72</v>
      </c>
      <c r="C68" s="6" t="s">
        <v>93</v>
      </c>
      <c r="D68" s="4" t="s">
        <v>65</v>
      </c>
      <c r="E68" s="4" t="s">
        <v>73</v>
      </c>
      <c r="F68" s="65" t="s">
        <v>67</v>
      </c>
      <c r="G68" s="40"/>
    </row>
    <row r="69" spans="2:7" ht="205.5" customHeight="1" x14ac:dyDescent="0.2">
      <c r="B69" s="5" t="s">
        <v>74</v>
      </c>
      <c r="C69" s="97" t="s">
        <v>97</v>
      </c>
      <c r="D69" s="4" t="s">
        <v>65</v>
      </c>
      <c r="E69" s="4" t="s">
        <v>75</v>
      </c>
      <c r="F69" s="65" t="s">
        <v>67</v>
      </c>
      <c r="G69" s="40"/>
    </row>
    <row r="70" spans="2:7" ht="48.75" customHeight="1" x14ac:dyDescent="0.2">
      <c r="B70" s="5" t="s">
        <v>76</v>
      </c>
      <c r="C70" s="6" t="s">
        <v>98</v>
      </c>
      <c r="D70" s="4" t="s">
        <v>65</v>
      </c>
      <c r="E70" s="4" t="s">
        <v>75</v>
      </c>
      <c r="F70" s="65" t="s">
        <v>67</v>
      </c>
      <c r="G70" s="40"/>
    </row>
    <row r="71" spans="2:7" ht="301.5" customHeight="1" x14ac:dyDescent="0.2">
      <c r="B71" s="5" t="s">
        <v>77</v>
      </c>
      <c r="C71" s="69" t="s">
        <v>96</v>
      </c>
      <c r="D71" s="4" t="s">
        <v>78</v>
      </c>
      <c r="E71" s="4" t="s">
        <v>79</v>
      </c>
      <c r="F71" s="65" t="s">
        <v>67</v>
      </c>
      <c r="G71" s="40"/>
    </row>
    <row r="72" spans="2:7" ht="93" customHeight="1" x14ac:dyDescent="0.2">
      <c r="B72" s="5" t="s">
        <v>80</v>
      </c>
      <c r="C72" s="6" t="s">
        <v>99</v>
      </c>
      <c r="D72" s="4" t="s">
        <v>65</v>
      </c>
      <c r="E72" s="4" t="s">
        <v>75</v>
      </c>
      <c r="F72" s="65" t="s">
        <v>67</v>
      </c>
      <c r="G72" s="40"/>
    </row>
    <row r="73" spans="2:7" ht="55.5" customHeight="1" x14ac:dyDescent="0.2">
      <c r="B73" s="86" t="s">
        <v>81</v>
      </c>
      <c r="C73" s="6" t="s">
        <v>100</v>
      </c>
      <c r="D73" s="4" t="s">
        <v>78</v>
      </c>
      <c r="E73" s="4" t="s">
        <v>84</v>
      </c>
      <c r="F73" s="65" t="s">
        <v>67</v>
      </c>
      <c r="G73" s="40"/>
    </row>
    <row r="74" spans="2:7" ht="57" customHeight="1" x14ac:dyDescent="0.2">
      <c r="B74" s="87" t="s">
        <v>82</v>
      </c>
      <c r="C74" s="72" t="s">
        <v>101</v>
      </c>
      <c r="D74" s="4" t="s">
        <v>78</v>
      </c>
      <c r="E74" s="4" t="s">
        <v>84</v>
      </c>
      <c r="F74" s="65" t="s">
        <v>67</v>
      </c>
      <c r="G74" s="40"/>
    </row>
    <row r="75" spans="2:7" ht="57" customHeight="1" thickBot="1" x14ac:dyDescent="0.25">
      <c r="B75" s="88" t="s">
        <v>83</v>
      </c>
      <c r="C75" s="80" t="s">
        <v>102</v>
      </c>
      <c r="D75" s="70" t="s">
        <v>78</v>
      </c>
      <c r="E75" s="70" t="s">
        <v>85</v>
      </c>
      <c r="F75" s="79" t="s">
        <v>67</v>
      </c>
      <c r="G75" s="71"/>
    </row>
    <row r="76" spans="2:7" ht="118.5" customHeight="1" x14ac:dyDescent="0.2">
      <c r="B76" s="102" t="s">
        <v>86</v>
      </c>
      <c r="C76" s="102"/>
      <c r="D76" s="102"/>
      <c r="E76" s="102"/>
      <c r="F76" s="102"/>
      <c r="G76" s="102"/>
    </row>
    <row r="77" spans="2:7" s="38" customFormat="1" ht="40.5" customHeight="1" thickBot="1" x14ac:dyDescent="0.3">
      <c r="B77" s="39"/>
      <c r="C77" s="66"/>
      <c r="E77" s="66"/>
    </row>
    <row r="78" spans="2:7" ht="48.75" customHeight="1" x14ac:dyDescent="0.2">
      <c r="C78" s="12" t="s">
        <v>87</v>
      </c>
      <c r="D78" s="68"/>
      <c r="E78" s="67" t="s">
        <v>88</v>
      </c>
      <c r="F78" s="11"/>
      <c r="G78" s="12" t="s">
        <v>89</v>
      </c>
    </row>
  </sheetData>
  <mergeCells count="63">
    <mergeCell ref="B19:G21"/>
    <mergeCell ref="B12:G14"/>
    <mergeCell ref="B26:G28"/>
    <mergeCell ref="E22:E23"/>
    <mergeCell ref="D22:D23"/>
    <mergeCell ref="C22:C23"/>
    <mergeCell ref="F22:F23"/>
    <mergeCell ref="D15:D16"/>
    <mergeCell ref="B15:B16"/>
    <mergeCell ref="C15:C16"/>
    <mergeCell ref="E15:E16"/>
    <mergeCell ref="F15:G15"/>
    <mergeCell ref="B33:G35"/>
    <mergeCell ref="F29:G29"/>
    <mergeCell ref="D29:E30"/>
    <mergeCell ref="C29:C30"/>
    <mergeCell ref="D31:E31"/>
    <mergeCell ref="D32:E32"/>
    <mergeCell ref="E36:G36"/>
    <mergeCell ref="E37:G37"/>
    <mergeCell ref="E38:G38"/>
    <mergeCell ref="C36:D36"/>
    <mergeCell ref="C37:D37"/>
    <mergeCell ref="C38:D38"/>
    <mergeCell ref="E11:G11"/>
    <mergeCell ref="B9:D9"/>
    <mergeCell ref="B10:D10"/>
    <mergeCell ref="B11:D11"/>
    <mergeCell ref="B1:G1"/>
    <mergeCell ref="B4:G4"/>
    <mergeCell ref="B2:G2"/>
    <mergeCell ref="B7:D7"/>
    <mergeCell ref="B8:D8"/>
    <mergeCell ref="E8:G8"/>
    <mergeCell ref="E9:G9"/>
    <mergeCell ref="E10:G10"/>
    <mergeCell ref="B3:G3"/>
    <mergeCell ref="B5:G6"/>
    <mergeCell ref="E7:G7"/>
    <mergeCell ref="B52:G55"/>
    <mergeCell ref="B60:G61"/>
    <mergeCell ref="B41:G41"/>
    <mergeCell ref="B22:B23"/>
    <mergeCell ref="B29:B30"/>
    <mergeCell ref="B51:G51"/>
    <mergeCell ref="B47:F47"/>
    <mergeCell ref="B49:F49"/>
    <mergeCell ref="B50:G50"/>
    <mergeCell ref="B48:E48"/>
    <mergeCell ref="B56:G56"/>
    <mergeCell ref="E57:G57"/>
    <mergeCell ref="E58:G58"/>
    <mergeCell ref="E59:G59"/>
    <mergeCell ref="C57:D57"/>
    <mergeCell ref="B40:G40"/>
    <mergeCell ref="C58:D58"/>
    <mergeCell ref="C59:D59"/>
    <mergeCell ref="B76:G76"/>
    <mergeCell ref="E62:E63"/>
    <mergeCell ref="G62:G63"/>
    <mergeCell ref="B62:B63"/>
    <mergeCell ref="D62:D63"/>
    <mergeCell ref="C62:C63"/>
  </mergeCells>
  <dataValidations count="3">
    <dataValidation type="list" allowBlank="1" showInputMessage="1" showErrorMessage="1" sqref="F65" xr:uid="{00000000-0002-0000-0000-000001000000}">
      <formula1>"Pasirinkite, Taip, Ne"</formula1>
    </dataValidation>
    <dataValidation type="list" allowBlank="1" showInputMessage="1" showErrorMessage="1" sqref="F48" xr:uid="{D4227451-A577-4C01-881D-BDDF499C5FDD}">
      <formula1>"Pasirinkti, 0, 9, 21"</formula1>
    </dataValidation>
    <dataValidation type="list" allowBlank="1" showInputMessage="1" showErrorMessage="1" promptTitle="Pasirinkite" sqref="F66:F75" xr:uid="{00000000-0002-0000-0000-000000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7E609F23-D6B3-4616-8EED-3877A3D488AA}">
          <x14:formula1>
            <xm:f>Sheet1!$A$1:$A$3</xm:f>
          </x14:formula1>
          <xm:sqref>E59:G59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69C9A-38D1-460C-9F4B-9F3181CDFDB1}">
  <dimension ref="A1:A3"/>
  <sheetViews>
    <sheetView workbookViewId="0">
      <selection activeCell="E13" sqref="E13"/>
    </sheetView>
  </sheetViews>
  <sheetFormatPr defaultRowHeight="15" x14ac:dyDescent="0.25"/>
  <sheetData>
    <row r="1" spans="1:1" x14ac:dyDescent="0.25">
      <c r="A1" t="s">
        <v>49</v>
      </c>
    </row>
    <row r="2" spans="1:1" x14ac:dyDescent="0.25">
      <c r="A2" s="95" t="s">
        <v>91</v>
      </c>
    </row>
    <row r="3" spans="1:1" x14ac:dyDescent="0.25">
      <c r="A3" s="95" t="s">
        <v>92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DA2B9261A321214DA207B2FBDB7FCB0A" ma:contentTypeVersion="12" ma:contentTypeDescription="Kurkite naują dokumentą." ma:contentTypeScope="" ma:versionID="0c07a5ae9716007869266ffbf606445f">
  <xsd:schema xmlns:xsd="http://www.w3.org/2001/XMLSchema" xmlns:xs="http://www.w3.org/2001/XMLSchema" xmlns:p="http://schemas.microsoft.com/office/2006/metadata/properties" xmlns:ns2="7653e4c7-53ed-400d-b57f-f9d50fc6b54f" xmlns:ns3="d5ea7880-d700-4f6e-a315-21500118f0c6" targetNamespace="http://schemas.microsoft.com/office/2006/metadata/properties" ma:root="true" ma:fieldsID="e0a7a3eb9760e86b0e59e1e368e646c3" ns2:_="" ns3:_="">
    <xsd:import namespace="7653e4c7-53ed-400d-b57f-f9d50fc6b54f"/>
    <xsd:import namespace="d5ea7880-d700-4f6e-a315-21500118f0c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53e4c7-53ed-400d-b57f-f9d50fc6b54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5ea7880-d700-4f6e-a315-21500118f0c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de69eff-96f6-498b-a6f0-b862a3604442}" ma:internalName="TaxCatchAll" ma:showField="CatchAllData" ma:web="d5ea7880-d700-4f6e-a315-21500118f0c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5ea7880-d700-4f6e-a315-21500118f0c6" xsi:nil="true"/>
    <lcf76f155ced4ddcb4097134ff3c332f xmlns="7653e4c7-53ed-400d-b57f-f9d50fc6b54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8899E5C-A914-46F1-906E-0614509C55BB}">
  <ds:schemaRefs>
    <ds:schemaRef ds:uri="http://schemas.microsoft.com/sharepoint/v3/contenttype/forms"/>
  </ds:schemaRefs>
</ds:datastoreItem>
</file>

<file path=customXml/itemProps2.xml><?xml version="1.0" encoding="utf-8"?>
<ds:datastoreItem xmlns:ds="http://schemas.openxmlformats.org/officeDocument/2006/customXml" ds:itemID="{55D55878-10CC-439F-B888-EB8F13143D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53e4c7-53ed-400d-b57f-f9d50fc6b54f"/>
    <ds:schemaRef ds:uri="d5ea7880-d700-4f6e-a315-21500118f0c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2F8BF46-0032-40E8-A5FB-82146B87D70B}">
  <ds:schemaRefs>
    <ds:schemaRef ds:uri="http://schemas.microsoft.com/office/2006/metadata/properties"/>
    <ds:schemaRef ds:uri="http://schemas.microsoft.com/office/infopath/2007/PartnerControls"/>
    <ds:schemaRef ds:uri="d5ea7880-d700-4f6e-a315-21500118f0c6"/>
    <ds:schemaRef ds:uri="7653e4c7-53ed-400d-b57f-f9d50fc6b54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Lapas1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Aidas Gudavičius</cp:lastModifiedBy>
  <cp:revision/>
  <dcterms:created xsi:type="dcterms:W3CDTF">2020-02-28T08:26:56Z</dcterms:created>
  <dcterms:modified xsi:type="dcterms:W3CDTF">2024-12-30T14:41:49Z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2023-11-27T08:34:45Z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b5119460-8798-4448-93f8-c5c9da13e060</vt:lpwstr>
  </property>
  <property fmtid="{D5CDD505-2E9C-101B-9397-08002B2CF9AE}" pid="8" name="MSIP_Label_179ca552-b207-4d72-8d58-818aee87ca18_ContentBits">
    <vt:lpwstr>0</vt:lpwstr>
  </property>
  <property fmtid="{D5CDD505-2E9C-101B-9397-08002B2CF9AE}" pid="9" name="ContentTypeId">
    <vt:lpwstr>0x010100DA2B9261A321214DA207B2FBDB7FCB0A</vt:lpwstr>
  </property>
  <property fmtid="{D5CDD505-2E9C-101B-9397-08002B2CF9AE}" pid="10" name="MediaServiceImageTags">
    <vt:lpwstr/>
  </property>
</Properties>
</file>